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1_Graduação\disciplinas\1_Sistemas Estruturais I\Aulas\excell\"/>
    </mc:Choice>
  </mc:AlternateContent>
  <xr:revisionPtr revIDLastSave="0" documentId="13_ncr:1_{4FFFF4A0-C29C-42E7-B20A-A4DE146B33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deira-telha ceramica" sheetId="5" r:id="rId1"/>
    <sheet name="catalogo UE" sheetId="3" state="hidden" r:id="rId2"/>
    <sheet name="catalogo US" sheetId="7" state="hidden" r:id="rId3"/>
  </sheets>
  <definedNames>
    <definedName name="_xlnm.Print_Area" localSheetId="0">'Madeira-telha ceramica'!$A$7:$M$45</definedName>
    <definedName name="perfilUE">'catalogo UE'!$E$4:$S$97</definedName>
    <definedName name="perfisUS">'catalogo US'!$F$4:$T$169</definedName>
  </definedNames>
  <calcPr calcId="181029"/>
</workbook>
</file>

<file path=xl/calcChain.xml><?xml version="1.0" encoding="utf-8"?>
<calcChain xmlns="http://schemas.openxmlformats.org/spreadsheetml/2006/main">
  <c r="E42" i="5" l="1"/>
  <c r="U52" i="5" s="1"/>
  <c r="I13" i="5"/>
  <c r="I14" i="5" s="1"/>
  <c r="E22" i="5"/>
  <c r="K13" i="5"/>
  <c r="E30" i="5"/>
  <c r="I10" i="5"/>
  <c r="K10" i="5" s="1"/>
  <c r="B13" i="5" s="1"/>
  <c r="C45" i="5"/>
  <c r="V10" i="3"/>
  <c r="W10" i="3" s="1"/>
  <c r="R10" i="3" s="1"/>
  <c r="V11" i="3"/>
  <c r="W11" i="3" s="1"/>
  <c r="R11" i="3" s="1"/>
  <c r="V12" i="3"/>
  <c r="W12" i="3"/>
  <c r="R12" i="3" s="1"/>
  <c r="V13" i="3"/>
  <c r="W13" i="3"/>
  <c r="R13" i="3" s="1"/>
  <c r="V14" i="3"/>
  <c r="W14" i="3" s="1"/>
  <c r="R14" i="3" s="1"/>
  <c r="V15" i="3"/>
  <c r="W15" i="3" s="1"/>
  <c r="R15" i="3" s="1"/>
  <c r="V16" i="3"/>
  <c r="W16" i="3" s="1"/>
  <c r="R16" i="3" s="1"/>
  <c r="V17" i="3"/>
  <c r="W17" i="3"/>
  <c r="R17" i="3"/>
  <c r="V18" i="3"/>
  <c r="W18" i="3" s="1"/>
  <c r="R18" i="3" s="1"/>
  <c r="V19" i="3"/>
  <c r="W19" i="3" s="1"/>
  <c r="R19" i="3" s="1"/>
  <c r="V20" i="3"/>
  <c r="W20" i="3"/>
  <c r="R20" i="3" s="1"/>
  <c r="V21" i="3"/>
  <c r="W21" i="3"/>
  <c r="R21" i="3" s="1"/>
  <c r="V22" i="3"/>
  <c r="W22" i="3" s="1"/>
  <c r="R22" i="3" s="1"/>
  <c r="V23" i="3"/>
  <c r="W23" i="3" s="1"/>
  <c r="R23" i="3" s="1"/>
  <c r="V24" i="3"/>
  <c r="W24" i="3" s="1"/>
  <c r="R24" i="3" s="1"/>
  <c r="V25" i="3"/>
  <c r="W25" i="3"/>
  <c r="R25" i="3"/>
  <c r="V26" i="3"/>
  <c r="W26" i="3" s="1"/>
  <c r="R26" i="3" s="1"/>
  <c r="V27" i="3"/>
  <c r="W27" i="3" s="1"/>
  <c r="R27" i="3" s="1"/>
  <c r="V28" i="3"/>
  <c r="W28" i="3"/>
  <c r="R28" i="3" s="1"/>
  <c r="V29" i="3"/>
  <c r="W29" i="3"/>
  <c r="R29" i="3" s="1"/>
  <c r="V30" i="3"/>
  <c r="W30" i="3" s="1"/>
  <c r="R30" i="3" s="1"/>
  <c r="V31" i="3"/>
  <c r="W31" i="3" s="1"/>
  <c r="R31" i="3" s="1"/>
  <c r="V32" i="3"/>
  <c r="W32" i="3" s="1"/>
  <c r="R32" i="3" s="1"/>
  <c r="V33" i="3"/>
  <c r="W33" i="3"/>
  <c r="R33" i="3"/>
  <c r="V34" i="3"/>
  <c r="W34" i="3" s="1"/>
  <c r="R34" i="3" s="1"/>
  <c r="V35" i="3"/>
  <c r="W35" i="3" s="1"/>
  <c r="R35" i="3" s="1"/>
  <c r="V36" i="3"/>
  <c r="W36" i="3"/>
  <c r="R36" i="3" s="1"/>
  <c r="V37" i="3"/>
  <c r="W37" i="3"/>
  <c r="R37" i="3" s="1"/>
  <c r="V38" i="3"/>
  <c r="W38" i="3"/>
  <c r="R38" i="3"/>
  <c r="V39" i="3"/>
  <c r="W39" i="3" s="1"/>
  <c r="R39" i="3" s="1"/>
  <c r="V40" i="3"/>
  <c r="W40" i="3" s="1"/>
  <c r="R40" i="3" s="1"/>
  <c r="V41" i="3"/>
  <c r="W41" i="3"/>
  <c r="R41" i="3"/>
  <c r="V42" i="3"/>
  <c r="W42" i="3" s="1"/>
  <c r="R42" i="3" s="1"/>
  <c r="V43" i="3"/>
  <c r="W43" i="3" s="1"/>
  <c r="R43" i="3" s="1"/>
  <c r="V44" i="3"/>
  <c r="W44" i="3"/>
  <c r="R44" i="3" s="1"/>
  <c r="V45" i="3"/>
  <c r="W45" i="3"/>
  <c r="R45" i="3" s="1"/>
  <c r="V46" i="3"/>
  <c r="W46" i="3"/>
  <c r="R46" i="3"/>
  <c r="V47" i="3"/>
  <c r="W47" i="3" s="1"/>
  <c r="R47" i="3" s="1"/>
  <c r="V48" i="3"/>
  <c r="W48" i="3" s="1"/>
  <c r="R48" i="3" s="1"/>
  <c r="V49" i="3"/>
  <c r="W49" i="3"/>
  <c r="R49" i="3"/>
  <c r="V50" i="3"/>
  <c r="W50" i="3" s="1"/>
  <c r="R50" i="3" s="1"/>
  <c r="V51" i="3"/>
  <c r="W51" i="3" s="1"/>
  <c r="R51" i="3" s="1"/>
  <c r="V52" i="3"/>
  <c r="W52" i="3"/>
  <c r="R52" i="3" s="1"/>
  <c r="V53" i="3"/>
  <c r="W53" i="3"/>
  <c r="R53" i="3" s="1"/>
  <c r="V54" i="3"/>
  <c r="W54" i="3"/>
  <c r="R54" i="3"/>
  <c r="V55" i="3"/>
  <c r="W55" i="3" s="1"/>
  <c r="R55" i="3" s="1"/>
  <c r="V56" i="3"/>
  <c r="W56" i="3" s="1"/>
  <c r="R56" i="3" s="1"/>
  <c r="V57" i="3"/>
  <c r="W57" i="3"/>
  <c r="R57" i="3"/>
  <c r="V58" i="3"/>
  <c r="W58" i="3" s="1"/>
  <c r="R58" i="3" s="1"/>
  <c r="V59" i="3"/>
  <c r="W59" i="3" s="1"/>
  <c r="R59" i="3" s="1"/>
  <c r="V60" i="3"/>
  <c r="W60" i="3"/>
  <c r="R60" i="3" s="1"/>
  <c r="V61" i="3"/>
  <c r="W61" i="3"/>
  <c r="R61" i="3" s="1"/>
  <c r="V62" i="3"/>
  <c r="W62" i="3"/>
  <c r="R62" i="3"/>
  <c r="V63" i="3"/>
  <c r="W63" i="3" s="1"/>
  <c r="R63" i="3" s="1"/>
  <c r="V64" i="3"/>
  <c r="W64" i="3" s="1"/>
  <c r="R64" i="3" s="1"/>
  <c r="V65" i="3"/>
  <c r="W65" i="3"/>
  <c r="R65" i="3"/>
  <c r="V66" i="3"/>
  <c r="W66" i="3" s="1"/>
  <c r="R66" i="3" s="1"/>
  <c r="V67" i="3"/>
  <c r="W67" i="3" s="1"/>
  <c r="R67" i="3" s="1"/>
  <c r="V68" i="3"/>
  <c r="W68" i="3"/>
  <c r="R68" i="3" s="1"/>
  <c r="V69" i="3"/>
  <c r="W69" i="3"/>
  <c r="R69" i="3" s="1"/>
  <c r="V70" i="3"/>
  <c r="W70" i="3"/>
  <c r="R70" i="3"/>
  <c r="V71" i="3"/>
  <c r="W71" i="3" s="1"/>
  <c r="R71" i="3" s="1"/>
  <c r="V72" i="3"/>
  <c r="W72" i="3" s="1"/>
  <c r="R72" i="3" s="1"/>
  <c r="V73" i="3"/>
  <c r="W73" i="3"/>
  <c r="R73" i="3"/>
  <c r="V74" i="3"/>
  <c r="W74" i="3" s="1"/>
  <c r="R74" i="3" s="1"/>
  <c r="V75" i="3"/>
  <c r="W75" i="3" s="1"/>
  <c r="R75" i="3" s="1"/>
  <c r="V76" i="3"/>
  <c r="W76" i="3"/>
  <c r="R76" i="3" s="1"/>
  <c r="V77" i="3"/>
  <c r="W77" i="3"/>
  <c r="R77" i="3" s="1"/>
  <c r="V78" i="3"/>
  <c r="W78" i="3"/>
  <c r="R78" i="3"/>
  <c r="V79" i="3"/>
  <c r="W79" i="3" s="1"/>
  <c r="R79" i="3" s="1"/>
  <c r="V80" i="3"/>
  <c r="W80" i="3" s="1"/>
  <c r="R80" i="3" s="1"/>
  <c r="V81" i="3"/>
  <c r="W81" i="3"/>
  <c r="R81" i="3"/>
  <c r="V82" i="3"/>
  <c r="W82" i="3" s="1"/>
  <c r="R82" i="3" s="1"/>
  <c r="V83" i="3"/>
  <c r="W83" i="3" s="1"/>
  <c r="R83" i="3" s="1"/>
  <c r="V84" i="3"/>
  <c r="W84" i="3"/>
  <c r="R84" i="3" s="1"/>
  <c r="V85" i="3"/>
  <c r="W85" i="3"/>
  <c r="R85" i="3" s="1"/>
  <c r="V86" i="3"/>
  <c r="W86" i="3"/>
  <c r="R86" i="3"/>
  <c r="V87" i="3"/>
  <c r="W87" i="3" s="1"/>
  <c r="R87" i="3" s="1"/>
  <c r="V88" i="3"/>
  <c r="W88" i="3" s="1"/>
  <c r="R88" i="3" s="1"/>
  <c r="V89" i="3"/>
  <c r="W89" i="3"/>
  <c r="R89" i="3"/>
  <c r="V90" i="3"/>
  <c r="W90" i="3" s="1"/>
  <c r="R90" i="3" s="1"/>
  <c r="V91" i="3"/>
  <c r="W91" i="3" s="1"/>
  <c r="R91" i="3" s="1"/>
  <c r="V92" i="3"/>
  <c r="W92" i="3"/>
  <c r="R92" i="3" s="1"/>
  <c r="V93" i="3"/>
  <c r="W93" i="3"/>
  <c r="R93" i="3" s="1"/>
  <c r="V94" i="3"/>
  <c r="W94" i="3"/>
  <c r="R94" i="3"/>
  <c r="V95" i="3"/>
  <c r="W95" i="3" s="1"/>
  <c r="R95" i="3" s="1"/>
  <c r="V96" i="3"/>
  <c r="W96" i="3" s="1"/>
  <c r="R96" i="3" s="1"/>
  <c r="V97" i="3"/>
  <c r="W97" i="3"/>
  <c r="R97" i="3"/>
  <c r="V4" i="3"/>
  <c r="W4" i="3" s="1"/>
  <c r="R4" i="3" s="1"/>
  <c r="V5" i="3"/>
  <c r="W5" i="3" s="1"/>
  <c r="R5" i="3" s="1"/>
  <c r="V6" i="3"/>
  <c r="W6" i="3"/>
  <c r="R6" i="3"/>
  <c r="V7" i="3"/>
  <c r="W7" i="3" s="1"/>
  <c r="R7" i="3" s="1"/>
  <c r="V8" i="3"/>
  <c r="W8" i="3" s="1"/>
  <c r="R8" i="3" s="1"/>
  <c r="V9" i="3"/>
  <c r="W9" i="3"/>
  <c r="M34" i="5"/>
  <c r="J34" i="5"/>
  <c r="G34" i="5"/>
  <c r="D34" i="5"/>
  <c r="G10" i="5"/>
  <c r="H10" i="5" s="1"/>
  <c r="R9" i="3"/>
  <c r="C13" i="5" l="1"/>
  <c r="A34" i="5"/>
  <c r="G18" i="5"/>
  <c r="C21" i="5" s="1"/>
  <c r="A37" i="5"/>
  <c r="F37" i="5"/>
  <c r="F42" i="5" s="1"/>
  <c r="T52" i="5" s="1"/>
  <c r="G42" i="5" s="1"/>
  <c r="L42" i="5" s="1"/>
  <c r="M42" i="5" s="1"/>
  <c r="A45" i="5" s="1"/>
  <c r="A13" i="5"/>
  <c r="G26" i="5" l="1"/>
  <c r="A21" i="5"/>
  <c r="B21" i="5"/>
  <c r="D13" i="5"/>
  <c r="F13" i="5" s="1"/>
  <c r="A29" i="5" l="1"/>
  <c r="C29" i="5"/>
  <c r="B37" i="5"/>
  <c r="C37" i="5" s="1"/>
  <c r="D37" i="5" s="1"/>
  <c r="G37" i="5" s="1"/>
  <c r="B29" i="5"/>
  <c r="D21" i="5"/>
  <c r="F21" i="5" s="1"/>
  <c r="D29" i="5" l="1"/>
  <c r="F29" i="5" s="1"/>
  <c r="L37" i="5"/>
  <c r="I37" i="5"/>
  <c r="J3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A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Maior dimensão da seção da ripa</t>
        </r>
      </text>
    </comment>
    <comment ref="B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Menor dimensão da seção do caibro</t>
        </r>
      </text>
    </comment>
    <comment ref="C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Peso específico da madeira</t>
        </r>
      </text>
    </comment>
    <comment ref="D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Resistência à tensão normal da madeira</t>
        </r>
      </text>
    </comment>
    <comment ref="E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Resistência à tensão de cisalhamento da madeira</t>
        </r>
      </text>
    </comment>
    <comment ref="F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Módulo elástico básico da madeira</t>
        </r>
      </text>
    </comment>
    <comment ref="G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ângulo de inclinação da cobertura. Informe na célula G4 o valor da inclinação em percentual.</t>
        </r>
      </text>
    </comment>
    <comment ref="I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Peso próprio da telha</t>
        </r>
      </text>
    </comment>
    <comment ref="J9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Vão da telha (galga)</t>
        </r>
      </text>
    </comment>
    <comment ref="D1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Vão máximo da ripa</t>
        </r>
      </text>
    </comment>
    <comment ref="E1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Vão adotado para a ripa</t>
        </r>
      </text>
    </comment>
    <comment ref="A17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Menor dimensão da seção do caibro</t>
        </r>
      </text>
    </comment>
    <comment ref="B17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Maior dimensão da seção do caibro</t>
        </r>
      </text>
    </comment>
    <comment ref="C17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Peso específico da madeira</t>
        </r>
      </text>
    </comment>
    <comment ref="D17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Resistência à tensão normal da madeira</t>
        </r>
      </text>
    </comment>
    <comment ref="E17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Resistência à tensão de cisalhamento da madeira</t>
        </r>
      </text>
    </comment>
    <comment ref="F17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Módulo elástico básico da madeira</t>
        </r>
      </text>
    </comment>
    <comment ref="D20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Vão máximo do caibro</t>
        </r>
      </text>
    </comment>
    <comment ref="E20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Vão adotado para o caibro</t>
        </r>
      </text>
    </comment>
    <comment ref="A25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Menor dimensão da seção da terça</t>
        </r>
      </text>
    </comment>
    <comment ref="B25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Maior dimensão da seção da terça</t>
        </r>
      </text>
    </comment>
    <comment ref="C25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Peso específico da madeira</t>
        </r>
      </text>
    </comment>
    <comment ref="D25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Resistência à tensão normal da madeira</t>
        </r>
      </text>
    </comment>
    <comment ref="E2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Resistência à tensão de cisalhamento da madeira</t>
        </r>
      </text>
    </comment>
    <comment ref="F25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Módulo elástico básico da madeira</t>
        </r>
      </text>
    </comment>
    <comment ref="D28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Vão máximo da terça</t>
        </r>
      </text>
    </comment>
    <comment ref="E28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Vão adotado para a terça</t>
        </r>
      </text>
    </comment>
    <comment ref="A3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Dimensão mínima da menor dimensão da seção transversal das empenas</t>
        </r>
      </text>
    </comment>
    <comment ref="B33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Menor dimensão da seção transversal das empenas</t>
        </r>
      </text>
    </comment>
    <comment ref="C33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Maior dimensão da seção transversal das empenas</t>
        </r>
      </text>
    </comment>
    <comment ref="D33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Área da seção transversal das empenas</t>
        </r>
      </text>
    </comment>
    <comment ref="E33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Menor dimensão da seção transversal do tirante</t>
        </r>
      </text>
    </comment>
    <comment ref="F33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Maior dimensão da seção transversal do tirante</t>
        </r>
      </text>
    </comment>
    <comment ref="G33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Área da seção transversal do tirante</t>
        </r>
      </text>
    </comment>
    <comment ref="H33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Menor dimensão da seção transversal do pendural</t>
        </r>
      </text>
    </comment>
    <comment ref="I33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Maior dimensão da seção transversal do pendural</t>
        </r>
      </text>
    </comment>
    <comment ref="J33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Área da seção transversal do pendural</t>
        </r>
      </text>
    </comment>
    <comment ref="K33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Menor dimensão da seção transversal das escoras</t>
        </r>
      </text>
    </comment>
    <comment ref="L33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Maior dimensão da seção transversal das escoras</t>
        </r>
      </text>
    </comment>
    <comment ref="M33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Área da seção transversal das escoras</t>
        </r>
      </text>
    </comment>
    <comment ref="A36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Peso próprio da treliça</t>
        </r>
      </text>
    </comment>
    <comment ref="B36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Sobrecarga das terças na treliça</t>
        </r>
      </text>
    </comment>
    <comment ref="D36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Vão máximo da tesoura</t>
        </r>
      </text>
    </comment>
    <comment ref="F36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Vão requerido devido à geometria da cobertura, em função da inclinação e o vão dos caibros</t>
        </r>
      </text>
    </comment>
    <comment ref="A41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Dimensão do pilar paralela a direção longitudinal do galpão</t>
        </r>
      </text>
    </comment>
    <comment ref="B41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Dimensão do pilar paralela a direção transversal do galpão</t>
        </r>
      </text>
    </comment>
    <comment ref="C41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Cobrimento das armaduras do concreto armado</t>
        </r>
      </text>
    </comment>
    <comment ref="D41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Resistência caracerística do concreto</t>
        </r>
      </text>
    </comment>
    <comment ref="E41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Dimensão longitudinal em planta do galpão (Maior dimensão)</t>
        </r>
      </text>
    </comment>
    <comment ref="F41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Dimensão transversal em planta do galpão (Menor dimensão)</t>
        </r>
      </text>
    </comment>
    <comment ref="G41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Coeficiente de arrasto do vento na direção transversal do galpão</t>
        </r>
      </text>
    </comment>
    <comment ref="H41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Velocidade básica do vento no local</t>
        </r>
      </text>
    </comment>
    <comment ref="I41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Fator Topográfico S1 (NBR 6123)</t>
        </r>
      </text>
    </comment>
    <comment ref="J41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Rugosidade do  terreno, dimensões da edificação e altura sobre o terreno (NBR 6123)</t>
        </r>
      </text>
    </comment>
    <comment ref="K41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Fator Estatístico (NBR 6123)</t>
        </r>
      </text>
    </comment>
    <comment ref="L41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Carga de vento transversal sobre a fachada do galpão</t>
        </r>
      </text>
    </comment>
    <comment ref="M41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Carga de vento transversal aos pilares</t>
        </r>
      </text>
    </comment>
    <comment ref="A44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Comprimento máximo do pilar para que atenda às exigências</t>
        </r>
      </text>
    </comment>
    <comment ref="B44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Comprimento vertical adotado para o pilar</t>
        </r>
      </text>
    </comment>
    <comment ref="C44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Esbeltez do pilar</t>
        </r>
      </text>
    </comment>
  </commentList>
</comments>
</file>

<file path=xl/sharedStrings.xml><?xml version="1.0" encoding="utf-8"?>
<sst xmlns="http://schemas.openxmlformats.org/spreadsheetml/2006/main" count="650" uniqueCount="374">
  <si>
    <t>Pré-dimensionamento da ripa</t>
  </si>
  <si>
    <t>hr      (cm)</t>
  </si>
  <si>
    <t>γ   (KN/m³)</t>
  </si>
  <si>
    <t>fck (MPa)</t>
  </si>
  <si>
    <t>fvk (MPa)</t>
  </si>
  <si>
    <t>α (°)</t>
  </si>
  <si>
    <t>α (rad)</t>
  </si>
  <si>
    <t>qpp_ved (KN/m²)</t>
  </si>
  <si>
    <t>Lved (m)</t>
  </si>
  <si>
    <t>qved (KN/m)</t>
  </si>
  <si>
    <t>L_MF (m)</t>
  </si>
  <si>
    <t>L_EC (m)</t>
  </si>
  <si>
    <t>L_DES (m)</t>
  </si>
  <si>
    <t>L_max (m)</t>
  </si>
  <si>
    <t>Ec0 (MPa)</t>
  </si>
  <si>
    <t>E (%)</t>
  </si>
  <si>
    <t>Lripa   (m)</t>
  </si>
  <si>
    <t>hc      (cm)</t>
  </si>
  <si>
    <t>Pré-dimensionamento do caibro</t>
  </si>
  <si>
    <t>Lcaibro   (m)</t>
  </si>
  <si>
    <t>qcaibro (KN/m)</t>
  </si>
  <si>
    <t>Pré-dimensionamento da terça</t>
  </si>
  <si>
    <t>ht      (cm)</t>
  </si>
  <si>
    <t>qterça (KN/m)</t>
  </si>
  <si>
    <t>Lterça   (m)</t>
  </si>
  <si>
    <t>bemp     (cm)</t>
  </si>
  <si>
    <t>hemp      (cm)</t>
  </si>
  <si>
    <t>Pré-dimensionamento da tesoura</t>
  </si>
  <si>
    <t>Aemp (cm²)</t>
  </si>
  <si>
    <t>btir     (cm)</t>
  </si>
  <si>
    <t>Atir (cm²)</t>
  </si>
  <si>
    <t>bpen     (cm)</t>
  </si>
  <si>
    <t>hpen      (cm)</t>
  </si>
  <si>
    <t>Apen (cm²)</t>
  </si>
  <si>
    <t>bemp_min     (cm)</t>
  </si>
  <si>
    <t>Lmax (m)</t>
  </si>
  <si>
    <t>Psc (KN)</t>
  </si>
  <si>
    <t>htir        (cm)</t>
  </si>
  <si>
    <t>besc     (cm)</t>
  </si>
  <si>
    <t>hesc      (cm)</t>
  </si>
  <si>
    <t>Aesc (cm²)</t>
  </si>
  <si>
    <t>Pt    (KN)</t>
  </si>
  <si>
    <t>UE 200x75x25 ch2.65</t>
  </si>
  <si>
    <t>Ladot   (m)</t>
  </si>
  <si>
    <t>V0     (m/s)</t>
  </si>
  <si>
    <t>λmax</t>
  </si>
  <si>
    <t>Rh0    (KN)</t>
  </si>
  <si>
    <t>bp     (cm)</t>
  </si>
  <si>
    <t>hp      (cm)</t>
  </si>
  <si>
    <t>fck  (MPa)</t>
  </si>
  <si>
    <t>cob     (cm)</t>
  </si>
  <si>
    <t>Rv0    (KN)</t>
  </si>
  <si>
    <t>Hmax (m)</t>
  </si>
  <si>
    <t>b</t>
  </si>
  <si>
    <t>Hadot   (m)</t>
  </si>
  <si>
    <t>S1</t>
  </si>
  <si>
    <t>S2</t>
  </si>
  <si>
    <t>S3</t>
  </si>
  <si>
    <t>Dimensões Nominais</t>
  </si>
  <si>
    <t>Peso kgf/m</t>
  </si>
  <si>
    <t>Área cm²</t>
  </si>
  <si>
    <t>Direção X</t>
  </si>
  <si>
    <t>Direção Y</t>
  </si>
  <si>
    <t>Jt   (cm4)</t>
  </si>
  <si>
    <t>Cw (cm6)</t>
  </si>
  <si>
    <t>r0 (cm)</t>
  </si>
  <si>
    <t>h</t>
  </si>
  <si>
    <t>d</t>
  </si>
  <si>
    <t>esp.</t>
  </si>
  <si>
    <t>Ix (cm4)</t>
  </si>
  <si>
    <t>Wx (cm³)</t>
  </si>
  <si>
    <t>rx (cm)</t>
  </si>
  <si>
    <t>Xcg (cm)</t>
  </si>
  <si>
    <t>Iy (cm4)</t>
  </si>
  <si>
    <t>Wy (cm³)</t>
  </si>
  <si>
    <t>ry (cm)</t>
  </si>
  <si>
    <t>mm</t>
  </si>
  <si>
    <t>*</t>
  </si>
  <si>
    <t>UE 50x25x10 ch1.50</t>
  </si>
  <si>
    <t>UE 50x25x10 ch1.80</t>
  </si>
  <si>
    <t>UE 50x25x10 ch2.00</t>
  </si>
  <si>
    <t>UE 50x25x10 ch2.25</t>
  </si>
  <si>
    <t>UE 50x25x10 ch2.65</t>
  </si>
  <si>
    <t>UE 50x25x10 ch3.00</t>
  </si>
  <si>
    <t>UE 75x40x15 ch1.50</t>
  </si>
  <si>
    <t>UE 75x40x15 ch1.80</t>
  </si>
  <si>
    <t>UE 75x40x15 ch2.00</t>
  </si>
  <si>
    <t>UE 75x40x15 ch2.25</t>
  </si>
  <si>
    <t>UE 75x40x15 ch2.65</t>
  </si>
  <si>
    <t>UE 75x40x15 ch3.00</t>
  </si>
  <si>
    <t>UE 100x40x17 ch1.50</t>
  </si>
  <si>
    <t>UE 100x40x17 ch1.80</t>
  </si>
  <si>
    <t>UE 100x40x17 ch2.00</t>
  </si>
  <si>
    <t>UE 100x40x17 ch2.25</t>
  </si>
  <si>
    <t>UE 100x40x17 ch2.65</t>
  </si>
  <si>
    <t>UE 100x40x17 ch3.00</t>
  </si>
  <si>
    <t>UE 100x50x17 ch1.50</t>
  </si>
  <si>
    <t>UE 100x50x17 ch1.80</t>
  </si>
  <si>
    <t>UE 100x50x17 ch2.00</t>
  </si>
  <si>
    <t>UE 100x50x17 ch2.25</t>
  </si>
  <si>
    <t>UE 100x50x17 ch2.65</t>
  </si>
  <si>
    <t>UE 100x50x17 ch3.00</t>
  </si>
  <si>
    <t>UE 100x50x17 ch3.35</t>
  </si>
  <si>
    <t>UE 100x50x17 ch3.75</t>
  </si>
  <si>
    <t>UE 100x50x17 ch4.25</t>
  </si>
  <si>
    <t>UE 100x50x17 ch4.75</t>
  </si>
  <si>
    <t>UE 127x50x17 ch1.50</t>
  </si>
  <si>
    <t>UE 127x50x17 ch1.80</t>
  </si>
  <si>
    <t>UE 127x50x17 ch2.00</t>
  </si>
  <si>
    <t>UE 127x50x17 ch2.25</t>
  </si>
  <si>
    <t>UE 127x50x17 ch2.65</t>
  </si>
  <si>
    <t>UE 127x50x17 ch3.00</t>
  </si>
  <si>
    <t>UE 127x50x17 ch3.35</t>
  </si>
  <si>
    <t>UE 127x50x17 ch3.75</t>
  </si>
  <si>
    <t>UE 127x50x17 ch4.25</t>
  </si>
  <si>
    <t>UE 127x50x17 ch4.75</t>
  </si>
  <si>
    <t>UE 150x40x15 ch2.00</t>
  </si>
  <si>
    <t>UE 150x40x15 ch2.25</t>
  </si>
  <si>
    <t>UE 150x40x15 ch2.65</t>
  </si>
  <si>
    <t>UE 150x40x15 ch3.00</t>
  </si>
  <si>
    <t>UE 150x40x15 ch3.35</t>
  </si>
  <si>
    <t>UE 150x40x15 ch3.75</t>
  </si>
  <si>
    <t>UE 150x40x15 ch4.25</t>
  </si>
  <si>
    <t>UE 150x40x15 ch4.75</t>
  </si>
  <si>
    <t>UE 150x60x20 ch2.00</t>
  </si>
  <si>
    <t>UE 150x60x20 ch2.25</t>
  </si>
  <si>
    <t>UE 150x60x20 ch2.65</t>
  </si>
  <si>
    <t>UE 150x60x20 ch3.00</t>
  </si>
  <si>
    <t>UE 150x60x20 ch3.35</t>
  </si>
  <si>
    <t>UE 150x60x20 ch3.75</t>
  </si>
  <si>
    <t>UE 150x60x20 ch4.25</t>
  </si>
  <si>
    <t>UE 150x60x20 ch4.75</t>
  </si>
  <si>
    <t>UE 150x75x25 ch2.00</t>
  </si>
  <si>
    <t>UE 150x75x25 ch2.25</t>
  </si>
  <si>
    <t>UE 150x75x25 ch2.65</t>
  </si>
  <si>
    <t>UE 150x75x25 ch3.00</t>
  </si>
  <si>
    <t>UE 150x75x25 ch3.35</t>
  </si>
  <si>
    <t>UE 150x75x25 ch3.75</t>
  </si>
  <si>
    <t>UE 150x75x25 ch4.25</t>
  </si>
  <si>
    <t>UE 150x75x25 ch4.75</t>
  </si>
  <si>
    <t>UE 200x75x20 ch2.00</t>
  </si>
  <si>
    <t>UE 200x75x20 ch2.25</t>
  </si>
  <si>
    <t>UE 200x75x20 ch2.65</t>
  </si>
  <si>
    <t>UE 200x75x20 ch3.00</t>
  </si>
  <si>
    <t>UE 200x75x20 ch3.35</t>
  </si>
  <si>
    <t>UE 200x75x20 ch3.75</t>
  </si>
  <si>
    <t>UE 200x75x20 ch4.25</t>
  </si>
  <si>
    <t>UE 200x75x20 ch4.75</t>
  </si>
  <si>
    <t>UE 200x75x25 ch2.00</t>
  </si>
  <si>
    <t>UE 200x75x25 ch2.25</t>
  </si>
  <si>
    <t>UE 200x75x25 ch3.00</t>
  </si>
  <si>
    <t>UE 200x75x25 ch3.35</t>
  </si>
  <si>
    <t>UE 200x75x25 ch3.75</t>
  </si>
  <si>
    <t>UE 200x75x25 ch4.25</t>
  </si>
  <si>
    <t>UE 200x75x25 ch4.75</t>
  </si>
  <si>
    <t>UE 250x85x25 ch2.00</t>
  </si>
  <si>
    <t>UE 250x85x25 ch2.25</t>
  </si>
  <si>
    <t>UE 250x85x25 ch2.65</t>
  </si>
  <si>
    <t>UE 250x85x25 ch3.00</t>
  </si>
  <si>
    <t>UE 250x85x25 ch3.35</t>
  </si>
  <si>
    <t>UE 250x85x25 ch3.75</t>
  </si>
  <si>
    <t>UE 250x85x25 ch4.25</t>
  </si>
  <si>
    <t>UE 250x85x25 ch4.75</t>
  </si>
  <si>
    <t>UE 300x85x25 ch2.00</t>
  </si>
  <si>
    <t>UE 300x85x25 ch2.25</t>
  </si>
  <si>
    <t>UE 300x85x25 ch2.65</t>
  </si>
  <si>
    <t>UE 300x85x25 ch3.00</t>
  </si>
  <si>
    <t>UE 300x85x25 ch3.35</t>
  </si>
  <si>
    <t>UE 300x85x25 ch3.75</t>
  </si>
  <si>
    <t>UE 300x85x25 ch4.25</t>
  </si>
  <si>
    <t>UE 300x85x25 ch4.75</t>
  </si>
  <si>
    <t>Xcc</t>
  </si>
  <si>
    <t>X0</t>
  </si>
  <si>
    <t>X0 (cm)</t>
  </si>
  <si>
    <t>Jt (cm4)</t>
  </si>
  <si>
    <t>1/49</t>
  </si>
  <si>
    <t>1/48</t>
  </si>
  <si>
    <t>1/47</t>
  </si>
  <si>
    <t>2/46</t>
  </si>
  <si>
    <t>1/46</t>
  </si>
  <si>
    <t>288</t>
  </si>
  <si>
    <t>0/4439</t>
  </si>
  <si>
    <t>US 50x25 ch1.50</t>
  </si>
  <si>
    <t>US 50x25 ch1.80</t>
  </si>
  <si>
    <t>US 50x25 ch2.00</t>
  </si>
  <si>
    <t>US 50x25 ch2.25</t>
  </si>
  <si>
    <t>US 50x25 ch2.65</t>
  </si>
  <si>
    <t>US 50x25 ch3.00</t>
  </si>
  <si>
    <t>US 50x25 ch3.35</t>
  </si>
  <si>
    <t>US 50x25 ch3.75</t>
  </si>
  <si>
    <t>US 50x25 ch4.25</t>
  </si>
  <si>
    <t>US 50x25 ch4.75</t>
  </si>
  <si>
    <t>US 50X30 ch1.80</t>
  </si>
  <si>
    <t>US 50X30 ch2.00</t>
  </si>
  <si>
    <t>US 50X30 ch2.25</t>
  </si>
  <si>
    <t>US 50X30 ch2.65</t>
  </si>
  <si>
    <t>US 50X30 ch3.00</t>
  </si>
  <si>
    <t>US 50X30 ch3.35</t>
  </si>
  <si>
    <t>US 50X30 ch3.75</t>
  </si>
  <si>
    <t>US 50X30 ch4.25</t>
  </si>
  <si>
    <t>US 50X30 ch4.75</t>
  </si>
  <si>
    <t>US 50X40 ch1.50</t>
  </si>
  <si>
    <t>US 50X40 ch1.80</t>
  </si>
  <si>
    <t>US 50X40 ch2.00</t>
  </si>
  <si>
    <t>US 50X40 ch2.25</t>
  </si>
  <si>
    <t>US 50X40 ch2.65</t>
  </si>
  <si>
    <t>US 50X40 ch3.00</t>
  </si>
  <si>
    <t>US 50X40 ch3.35</t>
  </si>
  <si>
    <t>US 50X40 ch3.75</t>
  </si>
  <si>
    <t>US 50X40 ch4.25</t>
  </si>
  <si>
    <t>US 50X40 ch4.75</t>
  </si>
  <si>
    <t>US 60X20 ch1.50</t>
  </si>
  <si>
    <t>US 60X20 ch1.80</t>
  </si>
  <si>
    <t>US 60X20 ch2.00</t>
  </si>
  <si>
    <t>US 60X20 ch2.25</t>
  </si>
  <si>
    <t>US 60X20 ch2.65</t>
  </si>
  <si>
    <t>US 60X20 ch3.00</t>
  </si>
  <si>
    <t>US 60X20 ch3.35</t>
  </si>
  <si>
    <t>US 60X20 ch3.75</t>
  </si>
  <si>
    <t>US 60X20 ch4.25</t>
  </si>
  <si>
    <t>US 60X20 ch4.75</t>
  </si>
  <si>
    <t>US 60X30 ch1.50</t>
  </si>
  <si>
    <t>US 60X30 ch1.80</t>
  </si>
  <si>
    <t>US 60X30 ch2.00</t>
  </si>
  <si>
    <t>US 60X30 ch2.25</t>
  </si>
  <si>
    <t>US 60X30 ch2.65</t>
  </si>
  <si>
    <t>US 60X30 ch3.00</t>
  </si>
  <si>
    <t>US 60X30 ch3.35</t>
  </si>
  <si>
    <t>US 60X30 ch3.75</t>
  </si>
  <si>
    <t>US 60X30 ch4.25</t>
  </si>
  <si>
    <t>US 60X30 ch4.75</t>
  </si>
  <si>
    <t>US 60X40 ch1.50</t>
  </si>
  <si>
    <t>US 60X40 ch1.80</t>
  </si>
  <si>
    <t>US 60X40 ch2.00</t>
  </si>
  <si>
    <t>US 60X40 ch2.25</t>
  </si>
  <si>
    <t>US 60X40 ch2.65</t>
  </si>
  <si>
    <t>US 60X40 ch3.00</t>
  </si>
  <si>
    <t>US 60X40 ch3.35</t>
  </si>
  <si>
    <t>US 60X40 ch3.75</t>
  </si>
  <si>
    <t>US 60X40 ch4.25</t>
  </si>
  <si>
    <t>US 60X40 ch4.75</t>
  </si>
  <si>
    <t>US 60X50 ch1.50</t>
  </si>
  <si>
    <t>US 60X50 ch1.80</t>
  </si>
  <si>
    <t>US 60X50 ch2.00</t>
  </si>
  <si>
    <t>US 60X50 ch2.25</t>
  </si>
  <si>
    <t>US 60X50 ch2.65</t>
  </si>
  <si>
    <t>US 60X50 ch3.00</t>
  </si>
  <si>
    <t>US 60X50 ch3.35</t>
  </si>
  <si>
    <t>US 60X50 ch3.75</t>
  </si>
  <si>
    <t>US 60X50 ch4.25</t>
  </si>
  <si>
    <t>US 60X50 ch4.75</t>
  </si>
  <si>
    <t>US 68X20 ch1.50</t>
  </si>
  <si>
    <t>US 68X20 ch1.80</t>
  </si>
  <si>
    <t>US 68X20 ch2.00</t>
  </si>
  <si>
    <t>US 68X20 ch2.25</t>
  </si>
  <si>
    <t>US 68X20 ch2.65</t>
  </si>
  <si>
    <t>US 68X20 ch3.00</t>
  </si>
  <si>
    <t>US 68X20 ch3.35</t>
  </si>
  <si>
    <t>US 68X20 ch3.75</t>
  </si>
  <si>
    <t>US 68X20 ch4.25</t>
  </si>
  <si>
    <t>US 68X20 ch4.75</t>
  </si>
  <si>
    <t>US 68X30 ch1.50</t>
  </si>
  <si>
    <t>US 68X30 ch1.80</t>
  </si>
  <si>
    <t>US 68X30 ch2.00</t>
  </si>
  <si>
    <t>US 68X30 ch2.25</t>
  </si>
  <si>
    <t>US 68X30 ch2.65</t>
  </si>
  <si>
    <t>US 68X30 ch3.00</t>
  </si>
  <si>
    <t>US 68X30 ch3.35</t>
  </si>
  <si>
    <t>US 68X30 ch3.75</t>
  </si>
  <si>
    <t>US 68X30 ch4.25</t>
  </si>
  <si>
    <t>US 68X30 ch4.75</t>
  </si>
  <si>
    <t>US 75X40 ch1.50</t>
  </si>
  <si>
    <t>US 75X40 ch1.80</t>
  </si>
  <si>
    <t>US 75X40 ch2.00</t>
  </si>
  <si>
    <t>US 75X40 ch2.25</t>
  </si>
  <si>
    <t>US 75X40 ch2.65</t>
  </si>
  <si>
    <t>US 75X40 ch3.00</t>
  </si>
  <si>
    <t>US 75X40 ch3.35</t>
  </si>
  <si>
    <t>US 75X40 ch3.75</t>
  </si>
  <si>
    <t>US 75X40 ch4.25</t>
  </si>
  <si>
    <t>US 75X40 ch4.75</t>
  </si>
  <si>
    <t>US 93X30 ch1.50</t>
  </si>
  <si>
    <t>US 93X30 ch1.80</t>
  </si>
  <si>
    <t>US 93X30 ch2.00</t>
  </si>
  <si>
    <t>US 93X30 ch2.25</t>
  </si>
  <si>
    <t>US 93X30 ch2.65</t>
  </si>
  <si>
    <t>US 93X30 ch3.00</t>
  </si>
  <si>
    <t>US 93X30 ch3.35</t>
  </si>
  <si>
    <t>US 93X30 ch3.75</t>
  </si>
  <si>
    <t>US 93X30 ch4.25</t>
  </si>
  <si>
    <t>US 93X30 ch4.75</t>
  </si>
  <si>
    <t>US 93X40 ch1.50</t>
  </si>
  <si>
    <t>US 93X40 ch1.80</t>
  </si>
  <si>
    <t>US 93X40 ch2.00</t>
  </si>
  <si>
    <t>US 93X40 ch2.25</t>
  </si>
  <si>
    <t>US 93X40 ch2.65</t>
  </si>
  <si>
    <t>US 93X40 ch3.00</t>
  </si>
  <si>
    <t>US 93X40 ch3.35</t>
  </si>
  <si>
    <t>US 93X40 ch3.75</t>
  </si>
  <si>
    <t>US 93X40 ch4.25</t>
  </si>
  <si>
    <t>US 93X40 ch4.75</t>
  </si>
  <si>
    <t>US 100X40 ch1.50</t>
  </si>
  <si>
    <t>US 100X40 ch1.80</t>
  </si>
  <si>
    <t>US 100X40 ch2.00</t>
  </si>
  <si>
    <t>US 100X40 ch2.25</t>
  </si>
  <si>
    <t>US 100X40 ch2.65</t>
  </si>
  <si>
    <t>US 100X40 ch3.00</t>
  </si>
  <si>
    <t>US 100X40 ch3.35</t>
  </si>
  <si>
    <t>US 100X40 ch3.75</t>
  </si>
  <si>
    <t>US 100X40 ch4.25</t>
  </si>
  <si>
    <t>US 100X40 ch4.75</t>
  </si>
  <si>
    <t>US 100X50 ch1.50</t>
  </si>
  <si>
    <t>US 100X50 ch1.80</t>
  </si>
  <si>
    <t>US 100X50 ch2.00</t>
  </si>
  <si>
    <t>US 100X50 ch2.25</t>
  </si>
  <si>
    <t>US 100X50 ch2.65</t>
  </si>
  <si>
    <t>US 100X50 ch3.00</t>
  </si>
  <si>
    <t>US 100X50 ch3.35</t>
  </si>
  <si>
    <t>US 100X50 ch3.75</t>
  </si>
  <si>
    <t>US 100X50 ch4.25</t>
  </si>
  <si>
    <t>US 100X50 ch4.75</t>
  </si>
  <si>
    <t>US 127X50 ch1.50</t>
  </si>
  <si>
    <t>US 127X50 ch1.80</t>
  </si>
  <si>
    <t>US 127X50 ch2.00</t>
  </si>
  <si>
    <t>US 127X50 ch2.25</t>
  </si>
  <si>
    <t>US 127X50 ch2.65</t>
  </si>
  <si>
    <t>US 127X50 ch3.00</t>
  </si>
  <si>
    <t>US 127X50 ch3.35</t>
  </si>
  <si>
    <t>US 127X50 ch3.75</t>
  </si>
  <si>
    <t>US 127X50 ch4.25</t>
  </si>
  <si>
    <t>US 127X50 ch4.75</t>
  </si>
  <si>
    <t>US 150X50 ch2.00</t>
  </si>
  <si>
    <t>US 150X50 ch2.25</t>
  </si>
  <si>
    <t>US 150X50 ch2.65</t>
  </si>
  <si>
    <t>US 150X50 ch3.00</t>
  </si>
  <si>
    <t>US 150X50 ch3.35</t>
  </si>
  <si>
    <t>US 150X50 ch3.75</t>
  </si>
  <si>
    <t>US 150X50 ch4.25</t>
  </si>
  <si>
    <t>US 150X50 ch4.75</t>
  </si>
  <si>
    <t>US 200X50 ch2.65</t>
  </si>
  <si>
    <t>US 200X50 ch3.00</t>
  </si>
  <si>
    <t>US 200X50 ch3.35</t>
  </si>
  <si>
    <t>US 200X50 ch3.75</t>
  </si>
  <si>
    <t>US 200X50 ch4.25</t>
  </si>
  <si>
    <t>US 200X50 ch4.75</t>
  </si>
  <si>
    <t>Ca</t>
  </si>
  <si>
    <t>qven (KN/m²)</t>
  </si>
  <si>
    <t>q_pilar (KN/m)</t>
  </si>
  <si>
    <t>I1         (m)</t>
  </si>
  <si>
    <t>I2         (m)</t>
  </si>
  <si>
    <t>p00</t>
  </si>
  <si>
    <t>p10</t>
  </si>
  <si>
    <t>p01</t>
  </si>
  <si>
    <t>p20</t>
  </si>
  <si>
    <t>p11</t>
  </si>
  <si>
    <t>p02</t>
  </si>
  <si>
    <t>p30</t>
  </si>
  <si>
    <t>p21</t>
  </si>
  <si>
    <t>p12</t>
  </si>
  <si>
    <t>p03</t>
  </si>
  <si>
    <t>I1/I2</t>
  </si>
  <si>
    <t>H/I1</t>
  </si>
  <si>
    <t>Ppp    (KN)</t>
  </si>
  <si>
    <t>bt       (cm)</t>
  </si>
  <si>
    <t>bc       (cm)</t>
  </si>
  <si>
    <t>br       (cm)</t>
  </si>
  <si>
    <t>Pré-dimensionamento dos pilares em concreto para a tesoura de madeira</t>
  </si>
  <si>
    <t>Planilha de pré-dimensionamento de estrutura de cobertura em madeira com tesoura+terças+caibros+ripas</t>
  </si>
  <si>
    <t>vãos de ripa</t>
  </si>
  <si>
    <t>vão terça (m)</t>
  </si>
  <si>
    <t>#vãos de ripa</t>
  </si>
  <si>
    <t>comp. agua (m)</t>
  </si>
  <si>
    <t>#galgas por agua</t>
  </si>
  <si>
    <t>galgas por vão de caibro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</si>
</sst>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00"/>
    <numFmt numFmtId="167" formatCode="0.0"/>
  </numFmts>
  <fonts count="8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158497"/>
      </patternFill>
    </fill>
    <fill>
      <patternFill patternType="solid">
        <fgColor rgb="FFC9E8E5"/>
      </patternFill>
    </fill>
    <fill>
      <patternFill patternType="solid">
        <fgColor rgb="FFFDFDFD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7A09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158497"/>
      </left>
      <right style="thin">
        <color rgb="FFFDFDFD"/>
      </right>
      <top style="thin">
        <color rgb="FFFDFDFD"/>
      </top>
      <bottom style="thin">
        <color rgb="FFFDFDFD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 style="thin">
        <color rgb="FFFDFDFD"/>
      </bottom>
      <diagonal/>
    </border>
    <border>
      <left style="thin">
        <color rgb="FF158497"/>
      </left>
      <right style="thin">
        <color rgb="FFFDFDFD"/>
      </right>
      <top style="thin">
        <color rgb="FFFDFDFD"/>
      </top>
      <bottom style="thin">
        <color rgb="FF158497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 style="thin">
        <color rgb="FF158497"/>
      </bottom>
      <diagonal/>
    </border>
    <border>
      <left/>
      <right style="thin">
        <color rgb="FF158497"/>
      </right>
      <top style="thin">
        <color rgb="FF158497"/>
      </top>
      <bottom/>
      <diagonal/>
    </border>
    <border>
      <left style="thin">
        <color rgb="FF158497"/>
      </left>
      <right style="thin">
        <color rgb="FF158497"/>
      </right>
      <top style="thin">
        <color rgb="FF158497"/>
      </top>
      <bottom/>
      <diagonal/>
    </border>
    <border>
      <left/>
      <right style="thin">
        <color rgb="FF158497"/>
      </right>
      <top/>
      <bottom/>
      <diagonal/>
    </border>
    <border>
      <left style="thin">
        <color rgb="FF158497"/>
      </left>
      <right style="thin">
        <color rgb="FF158497"/>
      </right>
      <top/>
      <bottom/>
      <diagonal/>
    </border>
    <border>
      <left style="thin">
        <color rgb="FF158497"/>
      </left>
      <right style="thin">
        <color rgb="FF158497"/>
      </right>
      <top/>
      <bottom style="thin">
        <color rgb="FF158497"/>
      </bottom>
      <diagonal/>
    </border>
    <border>
      <left/>
      <right style="thin">
        <color rgb="FF158497"/>
      </right>
      <top/>
      <bottom style="thin">
        <color rgb="FF158497"/>
      </bottom>
      <diagonal/>
    </border>
    <border>
      <left style="thin">
        <color rgb="FF158497"/>
      </left>
      <right/>
      <top/>
      <bottom/>
      <diagonal/>
    </border>
    <border>
      <left style="thin">
        <color rgb="FF158497"/>
      </left>
      <right/>
      <top/>
      <bottom style="thin">
        <color rgb="FF158497"/>
      </bottom>
      <diagonal/>
    </border>
    <border>
      <left style="thin">
        <color rgb="FF158497"/>
      </left>
      <right/>
      <top style="thin">
        <color rgb="FF158497"/>
      </top>
      <bottom/>
      <diagonal/>
    </border>
    <border>
      <left style="thin">
        <color rgb="FFFDFDFD"/>
      </left>
      <right style="thin">
        <color rgb="FFFDFDFD"/>
      </right>
      <top style="thin">
        <color rgb="FF158497"/>
      </top>
      <bottom/>
      <diagonal/>
    </border>
    <border>
      <left style="thin">
        <color rgb="FFFDFDFD"/>
      </left>
      <right style="thin">
        <color rgb="FFFDFDFD"/>
      </right>
      <top/>
      <bottom/>
      <diagonal/>
    </border>
    <border>
      <left style="thin">
        <color rgb="FFFDFDFD"/>
      </left>
      <right style="thin">
        <color rgb="FFFDFDFD"/>
      </right>
      <top/>
      <bottom style="thin">
        <color rgb="FF158497"/>
      </bottom>
      <diagonal/>
    </border>
    <border>
      <left style="thin">
        <color rgb="FFFDFDFD"/>
      </left>
      <right style="thin">
        <color rgb="FF158497"/>
      </right>
      <top style="thin">
        <color rgb="FF158497"/>
      </top>
      <bottom/>
      <diagonal/>
    </border>
    <border>
      <left style="thin">
        <color rgb="FFFDFDFD"/>
      </left>
      <right style="thin">
        <color rgb="FF158497"/>
      </right>
      <top/>
      <bottom/>
      <diagonal/>
    </border>
    <border>
      <left style="thin">
        <color rgb="FFFDFDFD"/>
      </left>
      <right style="thin">
        <color rgb="FF158497"/>
      </right>
      <top/>
      <bottom style="thin">
        <color rgb="FF158497"/>
      </bottom>
      <diagonal/>
    </border>
    <border>
      <left style="thin">
        <color rgb="FF158497"/>
      </left>
      <right/>
      <top style="thin">
        <color rgb="FF158497"/>
      </top>
      <bottom style="thin">
        <color rgb="FFFDFDFD"/>
      </bottom>
      <diagonal/>
    </border>
    <border>
      <left/>
      <right/>
      <top style="thin">
        <color rgb="FF158497"/>
      </top>
      <bottom style="thin">
        <color rgb="FFFDFDFD"/>
      </bottom>
      <diagonal/>
    </border>
    <border>
      <left/>
      <right style="thin">
        <color rgb="FFFDFDFD"/>
      </right>
      <top style="thin">
        <color rgb="FF158497"/>
      </top>
      <bottom style="thin">
        <color rgb="FFFDFDFD"/>
      </bottom>
      <diagonal/>
    </border>
    <border>
      <left style="thin">
        <color rgb="FFFDFDFD"/>
      </left>
      <right style="thin">
        <color rgb="FFFDFDFD"/>
      </right>
      <top style="thin">
        <color rgb="FF158497"/>
      </top>
      <bottom style="thin">
        <color rgb="FFFDFDFD"/>
      </bottom>
      <diagonal/>
    </border>
    <border>
      <left style="thin">
        <color rgb="FFFDFDFD"/>
      </left>
      <right style="thin">
        <color rgb="FFFDFDFD"/>
      </right>
      <top style="thin">
        <color rgb="FF158497"/>
      </top>
      <bottom style="thin">
        <color rgb="FF158497"/>
      </bottom>
      <diagonal/>
    </border>
    <border>
      <left style="thin">
        <color rgb="FFFDFDFD"/>
      </left>
      <right style="thin">
        <color rgb="FF158497"/>
      </right>
      <top style="thin">
        <color rgb="FF158497"/>
      </top>
      <bottom style="thin">
        <color rgb="FF158497"/>
      </bottom>
      <diagonal/>
    </border>
    <border>
      <left style="thin">
        <color rgb="FF158497"/>
      </left>
      <right style="thin">
        <color rgb="FFFDFDFD"/>
      </right>
      <top style="thin">
        <color rgb="FF158497"/>
      </top>
      <bottom style="thin">
        <color rgb="FFFDFDFD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17" xfId="0" applyFill="1" applyBorder="1" applyAlignment="1" applyProtection="1">
      <alignment horizontal="center" vertical="center"/>
      <protection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center" vertical="center"/>
      <protection hidden="1"/>
    </xf>
    <xf numFmtId="2" fontId="0" fillId="3" borderId="22" xfId="0" applyNumberFormat="1" applyFill="1" applyBorder="1" applyAlignment="1" applyProtection="1">
      <alignment horizontal="center" vertical="center"/>
      <protection hidden="1"/>
    </xf>
    <xf numFmtId="4" fontId="0" fillId="3" borderId="22" xfId="0" applyNumberFormat="1" applyFill="1" applyBorder="1" applyAlignment="1" applyProtection="1">
      <alignment horizontal="center" vertical="center"/>
      <protection hidden="1"/>
    </xf>
    <xf numFmtId="164" fontId="0" fillId="3" borderId="22" xfId="0" applyNumberFormat="1" applyFill="1" applyBorder="1" applyAlignment="1" applyProtection="1">
      <alignment horizontal="center" vertical="center"/>
      <protection hidden="1"/>
    </xf>
    <xf numFmtId="0" fontId="0" fillId="3" borderId="22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alignment horizontal="center"/>
      <protection hidden="1"/>
    </xf>
    <xf numFmtId="0" fontId="0" fillId="3" borderId="23" xfId="0" applyFill="1" applyBorder="1" applyAlignment="1" applyProtection="1">
      <alignment horizontal="center" vertical="center"/>
      <protection hidden="1"/>
    </xf>
    <xf numFmtId="2" fontId="0" fillId="4" borderId="24" xfId="0" applyNumberFormat="1" applyFill="1" applyBorder="1" applyAlignment="1" applyProtection="1">
      <alignment horizontal="center" vertical="center"/>
      <protection hidden="1"/>
    </xf>
    <xf numFmtId="4" fontId="0" fillId="4" borderId="24" xfId="0" applyNumberFormat="1" applyFill="1" applyBorder="1" applyAlignment="1" applyProtection="1">
      <alignment horizontal="center" vertical="center"/>
      <protection hidden="1"/>
    </xf>
    <xf numFmtId="164" fontId="0" fillId="4" borderId="24" xfId="0" applyNumberFormat="1" applyFill="1" applyBorder="1" applyAlignment="1" applyProtection="1">
      <alignment horizontal="center" vertical="center"/>
      <protection hidden="1"/>
    </xf>
    <xf numFmtId="2" fontId="0" fillId="3" borderId="24" xfId="0" applyNumberFormat="1" applyFill="1" applyBorder="1" applyAlignment="1" applyProtection="1">
      <alignment horizontal="center" vertical="center"/>
      <protection hidden="1"/>
    </xf>
    <xf numFmtId="4" fontId="0" fillId="3" borderId="24" xfId="0" applyNumberFormat="1" applyFill="1" applyBorder="1" applyAlignment="1" applyProtection="1">
      <alignment horizontal="center" vertical="center"/>
      <protection hidden="1"/>
    </xf>
    <xf numFmtId="164" fontId="0" fillId="3" borderId="24" xfId="0" applyNumberFormat="1" applyFill="1" applyBorder="1" applyAlignment="1" applyProtection="1">
      <alignment horizontal="center" vertical="center"/>
      <protection hidden="1"/>
    </xf>
    <xf numFmtId="0" fontId="0" fillId="4" borderId="23" xfId="0" applyFill="1" applyBorder="1" applyAlignment="1" applyProtection="1">
      <alignment horizontal="center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0" fillId="3" borderId="24" xfId="0" applyFill="1" applyBorder="1" applyAlignment="1" applyProtection="1">
      <alignment horizontal="center" vertical="center"/>
      <protection hidden="1"/>
    </xf>
    <xf numFmtId="2" fontId="0" fillId="4" borderId="25" xfId="0" applyNumberFormat="1" applyFill="1" applyBorder="1" applyAlignment="1" applyProtection="1">
      <alignment horizontal="center" vertical="center"/>
      <protection hidden="1"/>
    </xf>
    <xf numFmtId="4" fontId="0" fillId="4" borderId="25" xfId="0" applyNumberFormat="1" applyFill="1" applyBorder="1" applyAlignment="1" applyProtection="1">
      <alignment horizontal="center" vertical="center"/>
      <protection hidden="1"/>
    </xf>
    <xf numFmtId="164" fontId="0" fillId="4" borderId="25" xfId="0" applyNumberFormat="1" applyFill="1" applyBorder="1" applyAlignment="1" applyProtection="1">
      <alignment horizontal="center" vertical="center"/>
      <protection hidden="1"/>
    </xf>
    <xf numFmtId="2" fontId="0" fillId="3" borderId="24" xfId="0" applyNumberFormat="1" applyFill="1" applyBorder="1" applyAlignment="1" applyProtection="1">
      <alignment horizontal="center" vertical="top"/>
      <protection hidden="1"/>
    </xf>
    <xf numFmtId="2" fontId="0" fillId="4" borderId="24" xfId="0" applyNumberFormat="1" applyFill="1" applyBorder="1" applyAlignment="1" applyProtection="1">
      <alignment horizontal="center" vertical="top"/>
      <protection hidden="1"/>
    </xf>
    <xf numFmtId="0" fontId="0" fillId="3" borderId="26" xfId="0" applyFill="1" applyBorder="1" applyAlignment="1" applyProtection="1">
      <alignment horizontal="center" vertical="center"/>
      <protection hidden="1"/>
    </xf>
    <xf numFmtId="2" fontId="0" fillId="4" borderId="25" xfId="0" applyNumberFormat="1" applyFill="1" applyBorder="1" applyAlignment="1" applyProtection="1">
      <alignment horizontal="center" vertical="top"/>
      <protection hidden="1"/>
    </xf>
    <xf numFmtId="0" fontId="0" fillId="4" borderId="22" xfId="0" applyFill="1" applyBorder="1" applyAlignment="1" applyProtection="1">
      <alignment horizontal="center" vertical="center"/>
      <protection hidden="1"/>
    </xf>
    <xf numFmtId="165" fontId="0" fillId="3" borderId="22" xfId="0" applyNumberFormat="1" applyFill="1" applyBorder="1" applyAlignment="1" applyProtection="1">
      <alignment horizontal="center" vertical="center"/>
      <protection hidden="1"/>
    </xf>
    <xf numFmtId="165" fontId="0" fillId="4" borderId="24" xfId="0" applyNumberFormat="1" applyFill="1" applyBorder="1" applyAlignment="1" applyProtection="1">
      <alignment horizontal="center" vertical="center"/>
      <protection hidden="1"/>
    </xf>
    <xf numFmtId="165" fontId="0" fillId="3" borderId="24" xfId="0" applyNumberFormat="1" applyFill="1" applyBorder="1" applyAlignment="1" applyProtection="1">
      <alignment horizontal="center" vertical="center"/>
      <protection hidden="1"/>
    </xf>
    <xf numFmtId="165" fontId="0" fillId="4" borderId="25" xfId="0" applyNumberFormat="1" applyFill="1" applyBorder="1" applyAlignment="1" applyProtection="1">
      <alignment horizontal="center" vertical="center"/>
      <protection hidden="1"/>
    </xf>
    <xf numFmtId="0" fontId="0" fillId="3" borderId="24" xfId="0" applyFill="1" applyBorder="1" applyAlignment="1" applyProtection="1">
      <alignment horizontal="center" vertical="center"/>
      <protection hidden="1"/>
    </xf>
    <xf numFmtId="0" fontId="0" fillId="3" borderId="27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3" borderId="25" xfId="0" applyFill="1" applyBorder="1" applyAlignment="1" applyProtection="1">
      <alignment horizontal="center" vertical="center"/>
      <protection hidden="1"/>
    </xf>
    <xf numFmtId="0" fontId="0" fillId="3" borderId="28" xfId="0" applyFill="1" applyBorder="1" applyAlignment="1" applyProtection="1">
      <alignment horizontal="center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9" xfId="0" applyFill="1" applyBorder="1" applyAlignment="1" applyProtection="1">
      <alignment horizontal="center" vertical="center"/>
      <protection hidden="1"/>
    </xf>
    <xf numFmtId="0" fontId="0" fillId="3" borderId="22" xfId="0" applyFill="1" applyBorder="1" applyAlignment="1" applyProtection="1">
      <alignment horizontal="center" vertical="center"/>
      <protection hidden="1"/>
    </xf>
    <xf numFmtId="0" fontId="0" fillId="3" borderId="29" xfId="0" applyFill="1" applyBorder="1" applyAlignment="1" applyProtection="1">
      <alignment horizontal="center" vertical="center"/>
      <protection hidden="1"/>
    </xf>
    <xf numFmtId="0" fontId="0" fillId="2" borderId="30" xfId="0" applyFill="1" applyBorder="1" applyAlignment="1" applyProtection="1">
      <alignment horizontal="center" vertical="center" wrapText="1"/>
      <protection hidden="1"/>
    </xf>
    <xf numFmtId="0" fontId="0" fillId="2" borderId="31" xfId="0" applyFill="1" applyBorder="1" applyAlignment="1" applyProtection="1">
      <alignment horizontal="center" vertical="center" wrapText="1"/>
      <protection hidden="1"/>
    </xf>
    <xf numFmtId="0" fontId="0" fillId="2" borderId="32" xfId="0" applyFill="1" applyBorder="1" applyAlignment="1" applyProtection="1">
      <alignment horizontal="center" vertical="center" wrapText="1"/>
      <protection hidden="1"/>
    </xf>
    <xf numFmtId="0" fontId="0" fillId="2" borderId="33" xfId="0" applyFill="1" applyBorder="1" applyAlignment="1" applyProtection="1">
      <alignment horizontal="center" vertical="center" wrapText="1"/>
      <protection hidden="1"/>
    </xf>
    <xf numFmtId="0" fontId="0" fillId="2" borderId="34" xfId="0" applyFill="1" applyBorder="1" applyAlignment="1" applyProtection="1">
      <alignment horizontal="center" vertical="center" wrapText="1"/>
      <protection hidden="1"/>
    </xf>
    <xf numFmtId="0" fontId="0" fillId="2" borderId="35" xfId="0" applyFill="1" applyBorder="1" applyAlignment="1" applyProtection="1">
      <alignment horizontal="center" vertical="center" wrapText="1"/>
      <protection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 wrapText="1"/>
      <protection hidden="1"/>
    </xf>
    <xf numFmtId="0" fontId="0" fillId="2" borderId="36" xfId="0" applyFill="1" applyBorder="1" applyAlignment="1" applyProtection="1">
      <alignment horizontal="center" vertical="center" wrapText="1"/>
      <protection hidden="1"/>
    </xf>
    <xf numFmtId="0" fontId="0" fillId="2" borderId="37" xfId="0" applyFill="1" applyBorder="1" applyAlignment="1" applyProtection="1">
      <alignment horizontal="center" vertical="center" wrapText="1"/>
      <protection hidden="1"/>
    </xf>
    <xf numFmtId="0" fontId="0" fillId="2" borderId="38" xfId="0" applyFill="1" applyBorder="1" applyAlignment="1" applyProtection="1">
      <alignment horizontal="center" vertical="center" wrapText="1"/>
      <protection hidden="1"/>
    </xf>
    <xf numFmtId="0" fontId="0" fillId="2" borderId="39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0" fillId="2" borderId="40" xfId="0" applyFill="1" applyBorder="1" applyAlignment="1" applyProtection="1">
      <alignment horizontal="center" vertical="center" wrapText="1"/>
      <protection hidden="1"/>
    </xf>
    <xf numFmtId="0" fontId="0" fillId="2" borderId="41" xfId="0" applyFill="1" applyBorder="1" applyAlignment="1" applyProtection="1">
      <alignment horizontal="center" vertical="center" wrapText="1"/>
      <protection hidden="1"/>
    </xf>
    <xf numFmtId="0" fontId="0" fillId="2" borderId="17" xfId="0" applyFill="1" applyBorder="1" applyAlignment="1" applyProtection="1">
      <alignment horizontal="center" vertical="center"/>
      <protection hidden="1"/>
    </xf>
    <xf numFmtId="0" fontId="0" fillId="2" borderId="42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7" fontId="2" fillId="5" borderId="2" xfId="0" applyNumberFormat="1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167" fontId="2" fillId="5" borderId="1" xfId="0" applyNumberFormat="1" applyFont="1" applyFill="1" applyBorder="1" applyAlignment="1" applyProtection="1">
      <alignment horizontal="center"/>
      <protection locked="0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wrapText="1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2" fontId="3" fillId="5" borderId="7" xfId="0" applyNumberFormat="1" applyFont="1" applyFill="1" applyBorder="1" applyAlignment="1" applyProtection="1">
      <alignment horizontal="center"/>
      <protection locked="0"/>
    </xf>
    <xf numFmtId="2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6" borderId="11" xfId="0" applyNumberFormat="1" applyFont="1" applyFill="1" applyBorder="1" applyAlignment="1">
      <alignment horizontal="center"/>
    </xf>
    <xf numFmtId="2" fontId="4" fillId="6" borderId="12" xfId="0" applyNumberFormat="1" applyFont="1" applyFill="1" applyBorder="1" applyAlignment="1">
      <alignment horizontal="center"/>
    </xf>
    <xf numFmtId="2" fontId="4" fillId="6" borderId="13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wrapText="1"/>
    </xf>
    <xf numFmtId="2" fontId="2" fillId="6" borderId="10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wrapText="1"/>
    </xf>
    <xf numFmtId="2" fontId="2" fillId="6" borderId="7" xfId="0" applyNumberFormat="1" applyFont="1" applyFill="1" applyBorder="1" applyAlignment="1">
      <alignment horizontal="center"/>
    </xf>
    <xf numFmtId="167" fontId="4" fillId="6" borderId="7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 wrapText="1"/>
    </xf>
    <xf numFmtId="2" fontId="4" fillId="6" borderId="7" xfId="0" applyNumberFormat="1" applyFont="1" applyFill="1" applyBorder="1" applyAlignment="1">
      <alignment horizontal="center" vertical="center" wrapText="1"/>
    </xf>
    <xf numFmtId="2" fontId="5" fillId="6" borderId="7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167" fontId="4" fillId="6" borderId="3" xfId="0" applyNumberFormat="1" applyFont="1" applyFill="1" applyBorder="1" applyAlignment="1">
      <alignment horizontal="center" vertical="center" wrapText="1"/>
    </xf>
    <xf numFmtId="167" fontId="4" fillId="6" borderId="2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0" fontId="7" fillId="7" borderId="0" xfId="0" applyFont="1" applyFill="1" applyBorder="1" applyAlignment="1">
      <alignment vertical="top" wrapText="1"/>
    </xf>
    <xf numFmtId="0" fontId="2" fillId="7" borderId="0" xfId="0" applyFont="1" applyFill="1" applyAlignment="1">
      <alignment horizontal="center" vertical="center" wrapText="1"/>
    </xf>
    <xf numFmtId="166" fontId="2" fillId="7" borderId="0" xfId="0" applyNumberFormat="1" applyFont="1" applyFill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2" fontId="6" fillId="7" borderId="1" xfId="0" applyNumberFormat="1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9" fontId="2" fillId="7" borderId="0" xfId="0" applyNumberFormat="1" applyFont="1" applyFill="1" applyBorder="1" applyAlignment="1" applyProtection="1">
      <alignment horizontal="center"/>
      <protection locked="0"/>
    </xf>
    <xf numFmtId="2" fontId="2" fillId="7" borderId="0" xfId="0" applyNumberFormat="1" applyFont="1" applyFill="1" applyAlignment="1">
      <alignment horizontal="center"/>
    </xf>
    <xf numFmtId="0" fontId="2" fillId="7" borderId="0" xfId="0" applyFont="1" applyFill="1" applyAlignment="1"/>
    <xf numFmtId="2" fontId="2" fillId="7" borderId="0" xfId="0" applyNumberFormat="1" applyFont="1" applyFill="1" applyAlignment="1" applyProtection="1">
      <alignment horizontal="center"/>
    </xf>
    <xf numFmtId="0" fontId="0" fillId="7" borderId="0" xfId="0" applyFill="1"/>
    <xf numFmtId="167" fontId="2" fillId="7" borderId="0" xfId="0" applyNumberFormat="1" applyFont="1" applyFill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2" fontId="5" fillId="6" borderId="6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shrinkToFit="1"/>
    </xf>
    <xf numFmtId="0" fontId="5" fillId="6" borderId="12" xfId="0" applyFont="1" applyFill="1" applyBorder="1" applyAlignment="1">
      <alignment horizontal="center" vertical="center" shrinkToFit="1"/>
    </xf>
    <xf numFmtId="0" fontId="5" fillId="6" borderId="13" xfId="0" applyFont="1" applyFill="1" applyBorder="1" applyAlignment="1">
      <alignment horizontal="center" vertical="center" shrinkToFit="1"/>
    </xf>
    <xf numFmtId="167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2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167" fontId="2" fillId="7" borderId="0" xfId="0" applyNumberFormat="1" applyFont="1" applyFill="1" applyAlignment="1" applyProtection="1">
      <alignment horizontal="center"/>
    </xf>
    <xf numFmtId="0" fontId="3" fillId="7" borderId="9" xfId="0" applyFont="1" applyFill="1" applyBorder="1" applyAlignment="1">
      <alignment horizontal="center" vertical="top" wrapText="1"/>
    </xf>
    <xf numFmtId="0" fontId="3" fillId="7" borderId="0" xfId="0" applyFont="1" applyFill="1" applyBorder="1" applyAlignment="1">
      <alignment vertical="top" wrapText="1"/>
    </xf>
  </cellXfs>
  <cellStyles count="1">
    <cellStyle name="Normal" xfId="0" builtinId="0"/>
  </cellStyles>
  <dxfs count="6"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27878</xdr:colOff>
      <xdr:row>2</xdr:row>
      <xdr:rowOff>155061</xdr:rowOff>
    </xdr:from>
    <xdr:to>
      <xdr:col>24</xdr:col>
      <xdr:colOff>18088</xdr:colOff>
      <xdr:row>27</xdr:row>
      <xdr:rowOff>36634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8DB739C-816F-4087-85BE-503FEB13B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5282" y="536061"/>
          <a:ext cx="6745633" cy="56332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269390</xdr:colOff>
      <xdr:row>5</xdr:row>
      <xdr:rowOff>183173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AD68D79-A3F8-400D-89F0-D9B0155CA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114300</xdr:colOff>
      <xdr:row>2</xdr:row>
      <xdr:rowOff>76200</xdr:rowOff>
    </xdr:from>
    <xdr:to>
      <xdr:col>28</xdr:col>
      <xdr:colOff>114300</xdr:colOff>
      <xdr:row>24</xdr:row>
      <xdr:rowOff>104775</xdr:rowOff>
    </xdr:to>
    <xdr:pic>
      <xdr:nvPicPr>
        <xdr:cNvPr id="1179796" name="Picture 1">
          <a:extLst>
            <a:ext uri="{FF2B5EF4-FFF2-40B4-BE49-F238E27FC236}">
              <a16:creationId xmlns:a16="http://schemas.microsoft.com/office/drawing/2014/main" id="{683A2728-54DE-4378-99DE-766A72660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6075" y="457200"/>
          <a:ext cx="30480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BC328"/>
  <sheetViews>
    <sheetView tabSelected="1" topLeftCell="A3" zoomScale="130" zoomScaleNormal="130" workbookViewId="0">
      <selection activeCell="A10" sqref="A10"/>
    </sheetView>
  </sheetViews>
  <sheetFormatPr defaultRowHeight="15" x14ac:dyDescent="0.25"/>
  <cols>
    <col min="1" max="1" width="9.5703125" style="2" customWidth="1"/>
    <col min="2" max="2" width="8.42578125" style="2" customWidth="1"/>
    <col min="3" max="3" width="9" style="2" customWidth="1"/>
    <col min="4" max="4" width="8.28515625" style="2" customWidth="1"/>
    <col min="5" max="5" width="9" style="2" customWidth="1"/>
    <col min="6" max="6" width="9.140625" style="2"/>
    <col min="7" max="7" width="8.7109375" style="2" customWidth="1"/>
    <col min="8" max="8" width="10.28515625" style="2" customWidth="1"/>
    <col min="9" max="9" width="10.5703125" style="2" customWidth="1"/>
    <col min="10" max="10" width="9.5703125" style="2" customWidth="1"/>
    <col min="11" max="11" width="9.140625" style="2"/>
    <col min="12" max="12" width="10.140625" style="110" customWidth="1"/>
    <col min="13" max="19" width="9.140625" style="110"/>
    <col min="20" max="21" width="0" style="110" hidden="1" customWidth="1"/>
    <col min="22" max="55" width="9.140625" style="110"/>
    <col min="56" max="16384" width="9.140625" style="2"/>
  </cols>
  <sheetData>
    <row r="1" spans="1:55" s="110" customFormat="1" x14ac:dyDescent="0.25"/>
    <row r="2" spans="1:55" s="110" customFormat="1" x14ac:dyDescent="0.25"/>
    <row r="3" spans="1:55" s="110" customFormat="1" x14ac:dyDescent="0.25"/>
    <row r="4" spans="1:55" s="110" customFormat="1" x14ac:dyDescent="0.25"/>
    <row r="5" spans="1:55" s="110" customFormat="1" x14ac:dyDescent="0.25"/>
    <row r="6" spans="1:55" s="110" customFormat="1" x14ac:dyDescent="0.25"/>
    <row r="7" spans="1:55" s="110" customFormat="1" ht="15.75" customHeight="1" thickBot="1" x14ac:dyDescent="0.3">
      <c r="A7" s="137" t="s">
        <v>367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8"/>
      <c r="M7" s="138"/>
      <c r="N7" s="111"/>
      <c r="O7" s="111"/>
      <c r="P7" s="111"/>
      <c r="Q7" s="111"/>
      <c r="R7" s="111"/>
      <c r="S7" s="111"/>
      <c r="T7" s="111"/>
      <c r="U7" s="111"/>
      <c r="V7" s="111"/>
    </row>
    <row r="8" spans="1:55" x14ac:dyDescent="0.25">
      <c r="A8" s="83" t="s">
        <v>0</v>
      </c>
      <c r="B8" s="84"/>
      <c r="C8" s="84"/>
      <c r="D8" s="84"/>
      <c r="E8" s="84"/>
      <c r="F8" s="84"/>
      <c r="G8" s="84"/>
      <c r="H8" s="84"/>
      <c r="I8" s="84"/>
      <c r="J8" s="84"/>
      <c r="K8" s="85"/>
    </row>
    <row r="9" spans="1:55" s="1" customFormat="1" ht="30" x14ac:dyDescent="0.25">
      <c r="A9" s="71" t="s">
        <v>365</v>
      </c>
      <c r="B9" s="72" t="s">
        <v>1</v>
      </c>
      <c r="C9" s="72" t="s">
        <v>2</v>
      </c>
      <c r="D9" s="72" t="s">
        <v>3</v>
      </c>
      <c r="E9" s="72" t="s">
        <v>4</v>
      </c>
      <c r="F9" s="72" t="s">
        <v>14</v>
      </c>
      <c r="G9" s="86" t="s">
        <v>5</v>
      </c>
      <c r="H9" s="86" t="s">
        <v>6</v>
      </c>
      <c r="I9" s="72" t="s">
        <v>7</v>
      </c>
      <c r="J9" s="72" t="s">
        <v>8</v>
      </c>
      <c r="K9" s="89" t="s">
        <v>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</row>
    <row r="10" spans="1:55" x14ac:dyDescent="0.25">
      <c r="A10" s="73">
        <v>5</v>
      </c>
      <c r="B10" s="74">
        <v>2.5</v>
      </c>
      <c r="C10" s="75">
        <v>5.5</v>
      </c>
      <c r="D10" s="74">
        <v>25</v>
      </c>
      <c r="E10" s="74">
        <v>5</v>
      </c>
      <c r="F10" s="74">
        <v>8500</v>
      </c>
      <c r="G10" s="87">
        <f>ATAN(G11)*180/PI()</f>
        <v>19.290046219188735</v>
      </c>
      <c r="H10" s="88">
        <f>G10*PI()/180</f>
        <v>0.33667481938672722</v>
      </c>
      <c r="I10" s="76">
        <f>3.4*17*1.13/100</f>
        <v>0.65313999999999994</v>
      </c>
      <c r="J10" s="77">
        <v>0.47799999999999998</v>
      </c>
      <c r="K10" s="90">
        <f>(I10)*J10</f>
        <v>0.31220091999999994</v>
      </c>
    </row>
    <row r="11" spans="1:55" s="110" customFormat="1" x14ac:dyDescent="0.25">
      <c r="A11" s="121"/>
      <c r="B11" s="114"/>
      <c r="C11" s="114"/>
      <c r="D11" s="114"/>
      <c r="E11" s="114"/>
      <c r="F11" s="114"/>
      <c r="G11" s="122">
        <v>0.35</v>
      </c>
      <c r="H11" s="114"/>
      <c r="I11" s="114"/>
      <c r="J11" s="114"/>
      <c r="K11" s="115"/>
    </row>
    <row r="12" spans="1:55" ht="30" x14ac:dyDescent="0.25">
      <c r="A12" s="96" t="s">
        <v>10</v>
      </c>
      <c r="B12" s="86" t="s">
        <v>11</v>
      </c>
      <c r="C12" s="86" t="s">
        <v>12</v>
      </c>
      <c r="D12" s="97" t="s">
        <v>13</v>
      </c>
      <c r="E12" s="80" t="s">
        <v>16</v>
      </c>
      <c r="F12" s="86" t="s">
        <v>15</v>
      </c>
      <c r="G12" s="114"/>
      <c r="H12" s="78" t="s">
        <v>372</v>
      </c>
      <c r="I12" s="93" t="s">
        <v>371</v>
      </c>
      <c r="J12" s="78" t="s">
        <v>370</v>
      </c>
      <c r="K12" s="91" t="s">
        <v>369</v>
      </c>
      <c r="L12" s="113"/>
    </row>
    <row r="13" spans="1:55" ht="15.75" thickBot="1" x14ac:dyDescent="0.3">
      <c r="A13" s="98">
        <f>SQRT(0.00038*D10*A10^2*B10^2/((0.0001*C10*A10*B10+K10)*(A10*SIN(H10)+B10*COS(H10))))</f>
        <v>1.0769038336088488</v>
      </c>
      <c r="B13" s="99">
        <f>0.0414*E10*A10*B10/(0.0001*C10*A10*B10+K10)</f>
        <v>8.1093552907408384</v>
      </c>
      <c r="C13" s="99">
        <f>(F10*A10^3*B10^3/(6565126.05*(0.0001*C10*A10*B10+K10)*SQRT(A10^4*(COS(H10))^2+B10^4*(SIN(H10))^2)))^(1/3)</f>
        <v>0.69422930687965334</v>
      </c>
      <c r="D13" s="100">
        <f>MIN(A13:C13)</f>
        <v>0.69422930687965334</v>
      </c>
      <c r="E13" s="81">
        <v>0.65</v>
      </c>
      <c r="F13" s="95">
        <f>100*K10/(K10+0.0001*C10*A10*B10)*(E13/D13)</f>
        <v>91.611619702367065</v>
      </c>
      <c r="G13" s="118"/>
      <c r="H13" s="79">
        <v>10</v>
      </c>
      <c r="I13" s="94">
        <f>J10*H13</f>
        <v>4.7799999999999994</v>
      </c>
      <c r="J13" s="79">
        <v>5</v>
      </c>
      <c r="K13" s="92">
        <f>E13*J13</f>
        <v>3.25</v>
      </c>
    </row>
    <row r="14" spans="1:55" s="110" customFormat="1" x14ac:dyDescent="0.25">
      <c r="E14" s="123"/>
      <c r="F14" s="124"/>
      <c r="I14" s="125">
        <f>I13/2</f>
        <v>2.3899999999999997</v>
      </c>
    </row>
    <row r="15" spans="1:55" s="110" customFormat="1" ht="15.75" thickBot="1" x14ac:dyDescent="0.3">
      <c r="G15" s="126"/>
    </row>
    <row r="16" spans="1:55" x14ac:dyDescent="0.25">
      <c r="A16" s="105" t="s">
        <v>18</v>
      </c>
      <c r="B16" s="106"/>
      <c r="C16" s="106"/>
      <c r="D16" s="106"/>
      <c r="E16" s="106"/>
      <c r="F16" s="106"/>
      <c r="G16" s="107"/>
      <c r="H16" s="110"/>
      <c r="I16" s="110"/>
      <c r="J16" s="110"/>
      <c r="K16" s="110"/>
    </row>
    <row r="17" spans="1:13" ht="30" x14ac:dyDescent="0.25">
      <c r="A17" s="71" t="s">
        <v>364</v>
      </c>
      <c r="B17" s="72" t="s">
        <v>17</v>
      </c>
      <c r="C17" s="72" t="s">
        <v>2</v>
      </c>
      <c r="D17" s="72" t="s">
        <v>3</v>
      </c>
      <c r="E17" s="72" t="s">
        <v>4</v>
      </c>
      <c r="F17" s="72" t="s">
        <v>14</v>
      </c>
      <c r="G17" s="101" t="s">
        <v>20</v>
      </c>
      <c r="H17" s="110"/>
      <c r="I17" s="110"/>
      <c r="J17" s="110"/>
      <c r="K17" s="110"/>
    </row>
    <row r="18" spans="1:13" x14ac:dyDescent="0.25">
      <c r="A18" s="73">
        <v>5</v>
      </c>
      <c r="B18" s="75">
        <v>10</v>
      </c>
      <c r="C18" s="75">
        <v>5.5</v>
      </c>
      <c r="D18" s="74">
        <v>25</v>
      </c>
      <c r="E18" s="74">
        <v>5</v>
      </c>
      <c r="F18" s="74">
        <v>8500</v>
      </c>
      <c r="G18" s="101">
        <f>(0.0001*C10*A10*B10+K10)*E13/J10</f>
        <v>0.43388984937238489</v>
      </c>
      <c r="H18" s="110"/>
      <c r="I18" s="126"/>
      <c r="J18" s="110"/>
      <c r="K18" s="110"/>
    </row>
    <row r="19" spans="1:13" s="110" customFormat="1" x14ac:dyDescent="0.25">
      <c r="A19" s="121"/>
      <c r="B19" s="114"/>
      <c r="C19" s="114"/>
      <c r="D19" s="114"/>
      <c r="E19" s="114"/>
      <c r="F19" s="114"/>
      <c r="G19" s="115"/>
    </row>
    <row r="20" spans="1:13" ht="30" x14ac:dyDescent="0.25">
      <c r="A20" s="103" t="s">
        <v>10</v>
      </c>
      <c r="B20" s="102" t="s">
        <v>11</v>
      </c>
      <c r="C20" s="102" t="s">
        <v>12</v>
      </c>
      <c r="D20" s="104" t="s">
        <v>13</v>
      </c>
      <c r="E20" s="80" t="s">
        <v>19</v>
      </c>
      <c r="F20" s="102" t="s">
        <v>15</v>
      </c>
      <c r="G20" s="115"/>
      <c r="H20" s="110"/>
      <c r="I20" s="110"/>
      <c r="J20" s="113"/>
      <c r="K20" s="113"/>
    </row>
    <row r="21" spans="1:13" ht="15.75" thickBot="1" x14ac:dyDescent="0.3">
      <c r="A21" s="98">
        <f>SQRT(0.0016*D18^2*A18^2*B18^2/(0.49*(0.0001*C18*A18*B18+G18)^2*(SIN(H10))^2+4.2*D18*COS(H10)*A18*(0.0001*C18*A18*B18+G18)))</f>
        <v>3.3066795577860626</v>
      </c>
      <c r="B21" s="99">
        <f>0.03*E18*A18*B18/((0.0001*C18*A18*B18+G18)*COS(H10))</f>
        <v>17.222111731468011</v>
      </c>
      <c r="C21" s="99">
        <f>(F18*A18*B18^3/(6565126.05*G18*COS(H10)))^(1/3)</f>
        <v>2.5096886616134499</v>
      </c>
      <c r="D21" s="100">
        <f>MIN(A21:C21)</f>
        <v>2.5096886616134499</v>
      </c>
      <c r="E21" s="82">
        <v>2.39</v>
      </c>
      <c r="F21" s="95">
        <f>100*G18/(G18+0.0001*C18*A18*B18)*(E21/D21)</f>
        <v>89.554931645212463</v>
      </c>
      <c r="G21" s="116"/>
      <c r="H21" s="110"/>
      <c r="I21" s="110"/>
      <c r="J21" s="123"/>
      <c r="K21" s="110"/>
    </row>
    <row r="22" spans="1:13" s="110" customFormat="1" x14ac:dyDescent="0.25">
      <c r="E22" s="136">
        <f>E21/J10</f>
        <v>5.0000000000000009</v>
      </c>
      <c r="F22" s="124" t="s">
        <v>373</v>
      </c>
    </row>
    <row r="23" spans="1:13" s="110" customFormat="1" ht="15.75" thickBot="1" x14ac:dyDescent="0.3"/>
    <row r="24" spans="1:13" x14ac:dyDescent="0.25">
      <c r="A24" s="105" t="s">
        <v>21</v>
      </c>
      <c r="B24" s="106"/>
      <c r="C24" s="106"/>
      <c r="D24" s="106"/>
      <c r="E24" s="106"/>
      <c r="F24" s="106"/>
      <c r="G24" s="107"/>
      <c r="H24" s="110"/>
      <c r="I24" s="110"/>
      <c r="J24" s="110"/>
      <c r="K24" s="127"/>
    </row>
    <row r="25" spans="1:13" ht="30" x14ac:dyDescent="0.25">
      <c r="A25" s="71" t="s">
        <v>363</v>
      </c>
      <c r="B25" s="72" t="s">
        <v>22</v>
      </c>
      <c r="C25" s="72" t="s">
        <v>2</v>
      </c>
      <c r="D25" s="72" t="s">
        <v>3</v>
      </c>
      <c r="E25" s="72" t="s">
        <v>4</v>
      </c>
      <c r="F25" s="72" t="s">
        <v>14</v>
      </c>
      <c r="G25" s="101" t="s">
        <v>23</v>
      </c>
      <c r="H25" s="110"/>
      <c r="I25" s="110"/>
      <c r="J25" s="110"/>
      <c r="K25" s="110"/>
    </row>
    <row r="26" spans="1:13" x14ac:dyDescent="0.25">
      <c r="A26" s="73">
        <v>15</v>
      </c>
      <c r="B26" s="75">
        <v>15</v>
      </c>
      <c r="C26" s="75">
        <v>5.5</v>
      </c>
      <c r="D26" s="74">
        <v>25</v>
      </c>
      <c r="E26" s="74">
        <v>5</v>
      </c>
      <c r="F26" s="74">
        <v>8500</v>
      </c>
      <c r="G26" s="101">
        <f>(0.0001*C18*A18*B18+G18)*E21/E13</f>
        <v>1.6964949846153845</v>
      </c>
      <c r="H26" s="110"/>
      <c r="I26" s="110"/>
      <c r="J26" s="110"/>
      <c r="K26" s="110"/>
    </row>
    <row r="27" spans="1:13" s="110" customFormat="1" x14ac:dyDescent="0.25">
      <c r="A27" s="121"/>
      <c r="B27" s="114"/>
      <c r="C27" s="114"/>
      <c r="D27" s="114"/>
      <c r="E27" s="114"/>
      <c r="F27" s="114"/>
      <c r="G27" s="115"/>
    </row>
    <row r="28" spans="1:13" ht="30" x14ac:dyDescent="0.25">
      <c r="A28" s="103" t="s">
        <v>10</v>
      </c>
      <c r="B28" s="102" t="s">
        <v>11</v>
      </c>
      <c r="C28" s="102" t="s">
        <v>12</v>
      </c>
      <c r="D28" s="104" t="s">
        <v>13</v>
      </c>
      <c r="E28" s="80" t="s">
        <v>24</v>
      </c>
      <c r="F28" s="102" t="s">
        <v>15</v>
      </c>
      <c r="G28" s="115"/>
      <c r="H28" s="110"/>
      <c r="I28" s="110"/>
      <c r="J28" s="110"/>
      <c r="K28" s="110"/>
    </row>
    <row r="29" spans="1:13" ht="15.75" thickBot="1" x14ac:dyDescent="0.3">
      <c r="A29" s="98">
        <f>SQRT(0.00038*D26*A26^2*B26^2/((0.0001*C26*A26*B26+G26)*(A26*SIN(H10)+B26*COS(H10))))</f>
        <v>3.7180349925636413</v>
      </c>
      <c r="B29" s="99">
        <f>0.0414*E26*A26*B26/(0.0001*C26*A26*B26+G26)</f>
        <v>25.587215124145082</v>
      </c>
      <c r="C29" s="99">
        <f>(F26*A26^3*B26^3/(6565126.05*(0.0001*C26*A26*B26+G26)*SQRT(B26^4*(COS(H10))^2+A26^4*(SIN(H10))^2)))^(1/3)</f>
        <v>3.3022023589159346</v>
      </c>
      <c r="D29" s="100">
        <f>MIN(A29:C29)</f>
        <v>3.3022023589159346</v>
      </c>
      <c r="E29" s="82">
        <v>3.25</v>
      </c>
      <c r="F29" s="95">
        <f>100*G26/(G26+0.0001*C26*A26*B26)*(E29/D29)</f>
        <v>91.728103539420303</v>
      </c>
      <c r="G29" s="116"/>
      <c r="H29" s="110"/>
      <c r="I29" s="110"/>
      <c r="J29" s="110"/>
      <c r="K29" s="110"/>
    </row>
    <row r="30" spans="1:13" s="110" customFormat="1" x14ac:dyDescent="0.25">
      <c r="E30" s="127">
        <f>E29/E13</f>
        <v>5</v>
      </c>
      <c r="F30" s="124" t="s">
        <v>368</v>
      </c>
    </row>
    <row r="31" spans="1:13" s="110" customFormat="1" ht="15.75" thickBot="1" x14ac:dyDescent="0.3"/>
    <row r="32" spans="1:13" x14ac:dyDescent="0.25">
      <c r="A32" s="105" t="s">
        <v>27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7"/>
    </row>
    <row r="33" spans="1:21" ht="30" customHeight="1" x14ac:dyDescent="0.25">
      <c r="A33" s="96" t="s">
        <v>34</v>
      </c>
      <c r="B33" s="71" t="s">
        <v>25</v>
      </c>
      <c r="C33" s="72" t="s">
        <v>26</v>
      </c>
      <c r="D33" s="86" t="s">
        <v>28</v>
      </c>
      <c r="E33" s="72" t="s">
        <v>29</v>
      </c>
      <c r="F33" s="72" t="s">
        <v>37</v>
      </c>
      <c r="G33" s="86" t="s">
        <v>30</v>
      </c>
      <c r="H33" s="72" t="s">
        <v>31</v>
      </c>
      <c r="I33" s="72" t="s">
        <v>32</v>
      </c>
      <c r="J33" s="86" t="s">
        <v>33</v>
      </c>
      <c r="K33" s="72" t="s">
        <v>38</v>
      </c>
      <c r="L33" s="72" t="s">
        <v>39</v>
      </c>
      <c r="M33" s="89" t="s">
        <v>40</v>
      </c>
    </row>
    <row r="34" spans="1:21" x14ac:dyDescent="0.25">
      <c r="A34" s="109">
        <f>E21*100*SQRT(12)/80</f>
        <v>10.349003575224042</v>
      </c>
      <c r="B34" s="73">
        <v>10</v>
      </c>
      <c r="C34" s="75">
        <v>20</v>
      </c>
      <c r="D34" s="87">
        <f>B34*C34</f>
        <v>200</v>
      </c>
      <c r="E34" s="75">
        <v>20</v>
      </c>
      <c r="F34" s="75">
        <v>20</v>
      </c>
      <c r="G34" s="87">
        <f>E34*F34</f>
        <v>400</v>
      </c>
      <c r="H34" s="75">
        <v>10</v>
      </c>
      <c r="I34" s="75">
        <v>20</v>
      </c>
      <c r="J34" s="87">
        <f>H34*I34</f>
        <v>200</v>
      </c>
      <c r="K34" s="75">
        <v>10</v>
      </c>
      <c r="L34" s="75">
        <v>10</v>
      </c>
      <c r="M34" s="108">
        <f>K34*L34</f>
        <v>100</v>
      </c>
    </row>
    <row r="35" spans="1:21" s="110" customFormat="1" x14ac:dyDescent="0.25">
      <c r="A35" s="121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5"/>
    </row>
    <row r="36" spans="1:21" ht="30" customHeight="1" x14ac:dyDescent="0.25">
      <c r="A36" s="96" t="s">
        <v>362</v>
      </c>
      <c r="B36" s="86" t="s">
        <v>36</v>
      </c>
      <c r="C36" s="86" t="s">
        <v>41</v>
      </c>
      <c r="D36" s="97" t="s">
        <v>35</v>
      </c>
      <c r="E36" s="114"/>
      <c r="F36" s="86" t="s">
        <v>43</v>
      </c>
      <c r="G36" s="86" t="s">
        <v>15</v>
      </c>
      <c r="H36" s="3"/>
      <c r="I36" s="86" t="s">
        <v>51</v>
      </c>
      <c r="J36" s="86" t="s">
        <v>46</v>
      </c>
      <c r="K36" s="3"/>
      <c r="L36" s="86" t="s">
        <v>15</v>
      </c>
      <c r="M36" s="115"/>
    </row>
    <row r="37" spans="1:21" ht="15.75" thickBot="1" x14ac:dyDescent="0.3">
      <c r="A37" s="98">
        <f>0.00004*C26*E21*(2*D34+M34+J34*SIN(H10)+G34*COS(H10))</f>
        <v>0.4961519401753085</v>
      </c>
      <c r="B37" s="99">
        <f>(0.0001*C26*A26*B26+G26)*E29</f>
        <v>5.9157961999999999</v>
      </c>
      <c r="C37" s="99">
        <f>SUM(A37:B37)</f>
        <v>6.4119481401753085</v>
      </c>
      <c r="D37" s="100">
        <f>(0.0011*F26*COS(H10)/C37)*(2*(SIN(H10))^2*(TAN(H10))^2*D34*J34*G34/(4*(SIN(H10))^3*(TAN(H10))^2*D34*G34+3*COS(H10)*(SIN(H10))^2*D34*J34+5*(TAN(H10))^2*J34*G34))</f>
        <v>9.3796364570862334</v>
      </c>
      <c r="E37" s="118"/>
      <c r="F37" s="99">
        <f>4*E21*COS(H10)</f>
        <v>9.0232858868591279</v>
      </c>
      <c r="G37" s="95">
        <f>100*B37/C37*(F37/D37)</f>
        <v>88.756856901124706</v>
      </c>
      <c r="H37" s="118"/>
      <c r="I37" s="95">
        <f>5*C37/2</f>
        <v>16.029870350438273</v>
      </c>
      <c r="J37" s="95">
        <f>3*C37*TAN(H10)</f>
        <v>6.7325455471840749</v>
      </c>
      <c r="K37" s="118"/>
      <c r="L37" s="95">
        <f>100*(B37/C37)*F37/D37</f>
        <v>88.756856901124706</v>
      </c>
      <c r="M37" s="116"/>
    </row>
    <row r="38" spans="1:21" s="110" customFormat="1" x14ac:dyDescent="0.25">
      <c r="A38" s="127"/>
    </row>
    <row r="39" spans="1:21" s="110" customFormat="1" ht="15.75" thickBot="1" x14ac:dyDescent="0.3">
      <c r="B39" s="126"/>
    </row>
    <row r="40" spans="1:21" x14ac:dyDescent="0.25">
      <c r="A40" s="130" t="s">
        <v>366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2"/>
      <c r="T40" s="117" t="s">
        <v>350</v>
      </c>
      <c r="U40" s="117">
        <v>0.25</v>
      </c>
    </row>
    <row r="41" spans="1:21" ht="30" x14ac:dyDescent="0.25">
      <c r="A41" s="71" t="s">
        <v>47</v>
      </c>
      <c r="B41" s="72" t="s">
        <v>48</v>
      </c>
      <c r="C41" s="72" t="s">
        <v>50</v>
      </c>
      <c r="D41" s="72" t="s">
        <v>49</v>
      </c>
      <c r="E41" s="72" t="s">
        <v>348</v>
      </c>
      <c r="F41" s="72" t="s">
        <v>349</v>
      </c>
      <c r="G41" s="86" t="s">
        <v>345</v>
      </c>
      <c r="H41" s="72" t="s">
        <v>44</v>
      </c>
      <c r="I41" s="72" t="s">
        <v>55</v>
      </c>
      <c r="J41" s="72" t="s">
        <v>56</v>
      </c>
      <c r="K41" s="72" t="s">
        <v>57</v>
      </c>
      <c r="L41" s="86" t="s">
        <v>346</v>
      </c>
      <c r="M41" s="89" t="s">
        <v>347</v>
      </c>
      <c r="T41" s="117" t="s">
        <v>351</v>
      </c>
      <c r="U41" s="117">
        <v>1.355</v>
      </c>
    </row>
    <row r="42" spans="1:21" x14ac:dyDescent="0.25">
      <c r="A42" s="134">
        <v>20</v>
      </c>
      <c r="B42" s="77">
        <v>25</v>
      </c>
      <c r="C42" s="133">
        <v>3</v>
      </c>
      <c r="D42" s="77">
        <v>30</v>
      </c>
      <c r="E42" s="76">
        <f>E29</f>
        <v>3.25</v>
      </c>
      <c r="F42" s="76">
        <f>F37</f>
        <v>9.0232858868591279</v>
      </c>
      <c r="G42" s="102">
        <f xml:space="preserve"> $U$40 + $U$41*T52 +$U$42*U52 + $U$43*T52^2 + $U$44*T52*U52 + $U$45*U52^2 +$U$46*T52^3  +$U$47*T52^2*U52+ $U$48*T52*U52^2 + $U$49*U52^3</f>
        <v>0.71481227182747631</v>
      </c>
      <c r="H42" s="77">
        <v>30</v>
      </c>
      <c r="I42" s="133">
        <v>1</v>
      </c>
      <c r="J42" s="133">
        <v>0.9</v>
      </c>
      <c r="K42" s="133">
        <v>1</v>
      </c>
      <c r="L42" s="102">
        <f>0.000613*G42*(I42*J42*K42*H42)^2</f>
        <v>0.31943316359744717</v>
      </c>
      <c r="M42" s="101">
        <f>L42*E29</f>
        <v>1.0381577816917034</v>
      </c>
      <c r="T42" s="117" t="s">
        <v>352</v>
      </c>
      <c r="U42" s="117">
        <v>4.6269999999999999E-2</v>
      </c>
    </row>
    <row r="43" spans="1:21" s="110" customFormat="1" x14ac:dyDescent="0.25">
      <c r="A43" s="121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  <c r="T43" s="117" t="s">
        <v>353</v>
      </c>
      <c r="U43" s="117">
        <v>-0.57050000000000001</v>
      </c>
    </row>
    <row r="44" spans="1:21" ht="30" x14ac:dyDescent="0.25">
      <c r="A44" s="128" t="s">
        <v>52</v>
      </c>
      <c r="B44" s="72" t="s">
        <v>54</v>
      </c>
      <c r="C44" s="86" t="s">
        <v>45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5"/>
      <c r="T44" s="117" t="s">
        <v>354</v>
      </c>
      <c r="U44" s="117">
        <v>1.457E-2</v>
      </c>
    </row>
    <row r="45" spans="1:21" ht="15.75" thickBot="1" x14ac:dyDescent="0.3">
      <c r="A45" s="129">
        <f>((0.85*5600000*SQRT(D42))*0.01^4*A42*B42^3/(12*850*0.225*M42))^(1/3)</f>
        <v>3.2458156462824062</v>
      </c>
      <c r="B45" s="135">
        <v>3.1</v>
      </c>
      <c r="C45" s="95">
        <f>B45*100*SQRT(12)/B42</f>
        <v>42.954860027708158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6"/>
      <c r="T45" s="117" t="s">
        <v>355</v>
      </c>
      <c r="U45" s="117">
        <v>-1.655E-3</v>
      </c>
    </row>
    <row r="46" spans="1:21" s="110" customFormat="1" x14ac:dyDescent="0.25">
      <c r="T46" s="117" t="s">
        <v>356</v>
      </c>
      <c r="U46" s="117">
        <v>7.4329999999999993E-2</v>
      </c>
    </row>
    <row r="47" spans="1:21" s="110" customFormat="1" x14ac:dyDescent="0.25">
      <c r="T47" s="117" t="s">
        <v>357</v>
      </c>
      <c r="U47" s="117">
        <v>-2.6559999999999999E-3</v>
      </c>
    </row>
    <row r="48" spans="1:21" s="110" customFormat="1" x14ac:dyDescent="0.25">
      <c r="T48" s="117" t="s">
        <v>358</v>
      </c>
      <c r="U48" s="117">
        <v>-4.6520000000000002E-5</v>
      </c>
    </row>
    <row r="49" spans="20:21" s="110" customFormat="1" x14ac:dyDescent="0.25">
      <c r="T49" s="117" t="s">
        <v>359</v>
      </c>
      <c r="U49" s="117">
        <v>1.8830000000000001E-5</v>
      </c>
    </row>
    <row r="50" spans="20:21" s="110" customFormat="1" x14ac:dyDescent="0.25">
      <c r="T50" s="119"/>
      <c r="U50" s="119"/>
    </row>
    <row r="51" spans="20:21" s="110" customFormat="1" x14ac:dyDescent="0.25">
      <c r="T51" s="117" t="s">
        <v>360</v>
      </c>
      <c r="U51" s="117" t="s">
        <v>361</v>
      </c>
    </row>
    <row r="52" spans="20:21" s="110" customFormat="1" x14ac:dyDescent="0.25">
      <c r="T52" s="120">
        <f>E42/F42</f>
        <v>0.3601792119579264</v>
      </c>
      <c r="U52" s="120">
        <f>B45/E42</f>
        <v>0.9538461538461539</v>
      </c>
    </row>
    <row r="53" spans="20:21" s="110" customFormat="1" x14ac:dyDescent="0.25"/>
    <row r="54" spans="20:21" s="110" customFormat="1" x14ac:dyDescent="0.25"/>
    <row r="55" spans="20:21" s="110" customFormat="1" x14ac:dyDescent="0.25"/>
    <row r="56" spans="20:21" s="110" customFormat="1" x14ac:dyDescent="0.25"/>
    <row r="57" spans="20:21" s="110" customFormat="1" x14ac:dyDescent="0.25"/>
    <row r="58" spans="20:21" s="110" customFormat="1" x14ac:dyDescent="0.25"/>
    <row r="59" spans="20:21" s="110" customFormat="1" x14ac:dyDescent="0.25"/>
    <row r="60" spans="20:21" s="110" customFormat="1" x14ac:dyDescent="0.25"/>
    <row r="61" spans="20:21" s="110" customFormat="1" x14ac:dyDescent="0.25"/>
    <row r="62" spans="20:21" s="110" customFormat="1" x14ac:dyDescent="0.25"/>
    <row r="63" spans="20:21" s="110" customFormat="1" x14ac:dyDescent="0.25"/>
    <row r="64" spans="20:21" s="110" customFormat="1" x14ac:dyDescent="0.25"/>
    <row r="65" s="110" customFormat="1" x14ac:dyDescent="0.25"/>
    <row r="66" s="110" customFormat="1" x14ac:dyDescent="0.25"/>
    <row r="67" s="110" customFormat="1" x14ac:dyDescent="0.25"/>
    <row r="68" s="110" customFormat="1" x14ac:dyDescent="0.25"/>
    <row r="69" s="110" customFormat="1" x14ac:dyDescent="0.25"/>
    <row r="70" s="110" customFormat="1" x14ac:dyDescent="0.25"/>
    <row r="71" s="110" customFormat="1" x14ac:dyDescent="0.25"/>
    <row r="72" s="110" customFormat="1" x14ac:dyDescent="0.25"/>
    <row r="73" s="110" customFormat="1" x14ac:dyDescent="0.25"/>
    <row r="74" s="110" customFormat="1" x14ac:dyDescent="0.25"/>
    <row r="75" s="110" customFormat="1" x14ac:dyDescent="0.25"/>
    <row r="76" s="110" customFormat="1" x14ac:dyDescent="0.25"/>
    <row r="77" s="110" customFormat="1" x14ac:dyDescent="0.25"/>
    <row r="78" s="110" customFormat="1" x14ac:dyDescent="0.25"/>
    <row r="79" s="110" customFormat="1" x14ac:dyDescent="0.25"/>
    <row r="80" s="110" customFormat="1" x14ac:dyDescent="0.25"/>
    <row r="81" s="110" customFormat="1" x14ac:dyDescent="0.25"/>
    <row r="82" s="110" customFormat="1" x14ac:dyDescent="0.25"/>
    <row r="83" s="110" customFormat="1" x14ac:dyDescent="0.25"/>
    <row r="84" s="110" customFormat="1" x14ac:dyDescent="0.25"/>
    <row r="85" s="110" customFormat="1" x14ac:dyDescent="0.25"/>
    <row r="86" s="110" customFormat="1" x14ac:dyDescent="0.25"/>
    <row r="87" s="110" customFormat="1" x14ac:dyDescent="0.25"/>
    <row r="88" s="110" customFormat="1" x14ac:dyDescent="0.25"/>
    <row r="89" s="110" customFormat="1" x14ac:dyDescent="0.25"/>
    <row r="90" s="110" customFormat="1" x14ac:dyDescent="0.25"/>
    <row r="91" s="110" customFormat="1" x14ac:dyDescent="0.25"/>
    <row r="92" s="110" customFormat="1" x14ac:dyDescent="0.25"/>
    <row r="93" s="110" customFormat="1" x14ac:dyDescent="0.25"/>
    <row r="94" s="110" customFormat="1" x14ac:dyDescent="0.25"/>
    <row r="95" s="110" customFormat="1" x14ac:dyDescent="0.25"/>
    <row r="96" s="110" customFormat="1" x14ac:dyDescent="0.25"/>
    <row r="97" s="110" customFormat="1" x14ac:dyDescent="0.25"/>
    <row r="98" s="110" customFormat="1" x14ac:dyDescent="0.25"/>
    <row r="99" s="110" customFormat="1" x14ac:dyDescent="0.25"/>
    <row r="100" s="110" customFormat="1" x14ac:dyDescent="0.25"/>
    <row r="101" s="110" customFormat="1" x14ac:dyDescent="0.25"/>
    <row r="102" s="110" customFormat="1" x14ac:dyDescent="0.25"/>
    <row r="103" s="110" customFormat="1" x14ac:dyDescent="0.25"/>
    <row r="104" s="110" customFormat="1" x14ac:dyDescent="0.25"/>
    <row r="105" s="110" customFormat="1" x14ac:dyDescent="0.25"/>
    <row r="106" s="110" customFormat="1" x14ac:dyDescent="0.25"/>
    <row r="107" s="110" customFormat="1" x14ac:dyDescent="0.25"/>
    <row r="108" s="110" customFormat="1" x14ac:dyDescent="0.25"/>
    <row r="109" s="110" customFormat="1" x14ac:dyDescent="0.25"/>
    <row r="110" s="110" customFormat="1" x14ac:dyDescent="0.25"/>
    <row r="111" s="110" customFormat="1" x14ac:dyDescent="0.25"/>
    <row r="112" s="110" customFormat="1" x14ac:dyDescent="0.25"/>
    <row r="113" s="110" customFormat="1" x14ac:dyDescent="0.25"/>
    <row r="114" s="110" customFormat="1" x14ac:dyDescent="0.25"/>
    <row r="115" s="110" customFormat="1" x14ac:dyDescent="0.25"/>
    <row r="116" s="110" customFormat="1" x14ac:dyDescent="0.25"/>
    <row r="117" s="110" customFormat="1" x14ac:dyDescent="0.25"/>
    <row r="118" s="110" customFormat="1" x14ac:dyDescent="0.25"/>
    <row r="119" s="110" customFormat="1" x14ac:dyDescent="0.25"/>
    <row r="120" s="110" customFormat="1" x14ac:dyDescent="0.25"/>
    <row r="121" s="110" customFormat="1" x14ac:dyDescent="0.25"/>
    <row r="122" s="110" customFormat="1" x14ac:dyDescent="0.25"/>
    <row r="123" s="110" customFormat="1" x14ac:dyDescent="0.25"/>
    <row r="124" s="110" customFormat="1" x14ac:dyDescent="0.25"/>
    <row r="125" s="110" customFormat="1" x14ac:dyDescent="0.25"/>
    <row r="126" s="110" customFormat="1" x14ac:dyDescent="0.25"/>
    <row r="127" s="110" customFormat="1" x14ac:dyDescent="0.25"/>
    <row r="128" s="110" customFormat="1" x14ac:dyDescent="0.25"/>
    <row r="129" s="110" customFormat="1" x14ac:dyDescent="0.25"/>
    <row r="130" s="110" customFormat="1" x14ac:dyDescent="0.25"/>
    <row r="131" s="110" customFormat="1" x14ac:dyDescent="0.25"/>
    <row r="132" s="110" customFormat="1" x14ac:dyDescent="0.25"/>
    <row r="133" s="110" customFormat="1" x14ac:dyDescent="0.25"/>
    <row r="134" s="110" customFormat="1" x14ac:dyDescent="0.25"/>
    <row r="135" s="110" customFormat="1" x14ac:dyDescent="0.25"/>
    <row r="136" s="110" customFormat="1" x14ac:dyDescent="0.25"/>
    <row r="137" s="110" customFormat="1" x14ac:dyDescent="0.25"/>
    <row r="138" s="110" customFormat="1" x14ac:dyDescent="0.25"/>
    <row r="139" s="110" customFormat="1" x14ac:dyDescent="0.25"/>
    <row r="140" s="110" customFormat="1" x14ac:dyDescent="0.25"/>
    <row r="141" s="110" customFormat="1" x14ac:dyDescent="0.25"/>
    <row r="142" s="110" customFormat="1" x14ac:dyDescent="0.25"/>
    <row r="143" s="110" customFormat="1" x14ac:dyDescent="0.25"/>
    <row r="144" s="110" customFormat="1" x14ac:dyDescent="0.25"/>
    <row r="145" s="110" customFormat="1" x14ac:dyDescent="0.25"/>
    <row r="146" s="110" customFormat="1" x14ac:dyDescent="0.25"/>
    <row r="147" s="110" customFormat="1" x14ac:dyDescent="0.25"/>
    <row r="148" s="110" customFormat="1" x14ac:dyDescent="0.25"/>
    <row r="149" s="110" customFormat="1" x14ac:dyDescent="0.25"/>
    <row r="150" s="110" customFormat="1" x14ac:dyDescent="0.25"/>
    <row r="151" s="110" customFormat="1" x14ac:dyDescent="0.25"/>
    <row r="152" s="110" customFormat="1" x14ac:dyDescent="0.25"/>
    <row r="153" s="110" customFormat="1" x14ac:dyDescent="0.25"/>
    <row r="154" s="110" customFormat="1" x14ac:dyDescent="0.25"/>
    <row r="155" s="110" customFormat="1" x14ac:dyDescent="0.25"/>
    <row r="156" s="110" customFormat="1" x14ac:dyDescent="0.25"/>
    <row r="157" s="110" customFormat="1" x14ac:dyDescent="0.25"/>
    <row r="158" s="110" customFormat="1" x14ac:dyDescent="0.25"/>
    <row r="159" s="110" customFormat="1" x14ac:dyDescent="0.25"/>
    <row r="160" s="110" customFormat="1" x14ac:dyDescent="0.25"/>
    <row r="161" s="110" customFormat="1" x14ac:dyDescent="0.25"/>
    <row r="162" s="110" customFormat="1" x14ac:dyDescent="0.25"/>
    <row r="163" s="110" customFormat="1" x14ac:dyDescent="0.25"/>
    <row r="164" s="110" customFormat="1" x14ac:dyDescent="0.25"/>
    <row r="165" s="110" customFormat="1" x14ac:dyDescent="0.25"/>
    <row r="166" s="110" customFormat="1" x14ac:dyDescent="0.25"/>
    <row r="167" s="110" customFormat="1" x14ac:dyDescent="0.25"/>
    <row r="168" s="110" customFormat="1" x14ac:dyDescent="0.25"/>
    <row r="169" s="110" customFormat="1" x14ac:dyDescent="0.25"/>
    <row r="170" s="110" customFormat="1" x14ac:dyDescent="0.25"/>
    <row r="171" s="110" customFormat="1" x14ac:dyDescent="0.25"/>
    <row r="172" s="110" customFormat="1" x14ac:dyDescent="0.25"/>
    <row r="173" s="110" customFormat="1" x14ac:dyDescent="0.25"/>
    <row r="174" s="110" customFormat="1" x14ac:dyDescent="0.25"/>
    <row r="175" s="110" customFormat="1" x14ac:dyDescent="0.25"/>
    <row r="176" s="110" customFormat="1" x14ac:dyDescent="0.25"/>
    <row r="177" s="110" customFormat="1" x14ac:dyDescent="0.25"/>
    <row r="178" s="110" customFormat="1" x14ac:dyDescent="0.25"/>
    <row r="179" s="110" customFormat="1" x14ac:dyDescent="0.25"/>
    <row r="180" s="110" customFormat="1" x14ac:dyDescent="0.25"/>
    <row r="181" s="110" customFormat="1" x14ac:dyDescent="0.25"/>
    <row r="182" s="110" customFormat="1" x14ac:dyDescent="0.25"/>
    <row r="183" s="110" customFormat="1" x14ac:dyDescent="0.25"/>
    <row r="184" s="110" customFormat="1" x14ac:dyDescent="0.25"/>
    <row r="185" s="110" customFormat="1" x14ac:dyDescent="0.25"/>
    <row r="186" s="110" customFormat="1" x14ac:dyDescent="0.25"/>
    <row r="187" s="110" customFormat="1" x14ac:dyDescent="0.25"/>
    <row r="188" s="110" customFormat="1" x14ac:dyDescent="0.25"/>
    <row r="189" s="110" customFormat="1" x14ac:dyDescent="0.25"/>
    <row r="190" s="110" customFormat="1" x14ac:dyDescent="0.25"/>
    <row r="191" s="110" customFormat="1" x14ac:dyDescent="0.25"/>
    <row r="192" s="110" customFormat="1" x14ac:dyDescent="0.25"/>
    <row r="193" s="110" customFormat="1" x14ac:dyDescent="0.25"/>
    <row r="194" s="110" customFormat="1" x14ac:dyDescent="0.25"/>
    <row r="195" s="110" customFormat="1" x14ac:dyDescent="0.25"/>
    <row r="196" s="110" customFormat="1" x14ac:dyDescent="0.25"/>
    <row r="197" s="110" customFormat="1" x14ac:dyDescent="0.25"/>
    <row r="198" s="110" customFormat="1" x14ac:dyDescent="0.25"/>
    <row r="199" s="110" customFormat="1" x14ac:dyDescent="0.25"/>
    <row r="200" s="110" customFormat="1" x14ac:dyDescent="0.25"/>
    <row r="201" s="110" customFormat="1" x14ac:dyDescent="0.25"/>
    <row r="202" s="110" customFormat="1" x14ac:dyDescent="0.25"/>
    <row r="203" s="110" customFormat="1" x14ac:dyDescent="0.25"/>
    <row r="204" s="110" customFormat="1" x14ac:dyDescent="0.25"/>
    <row r="205" s="110" customFormat="1" x14ac:dyDescent="0.25"/>
    <row r="206" s="110" customFormat="1" x14ac:dyDescent="0.25"/>
    <row r="207" s="110" customFormat="1" x14ac:dyDescent="0.25"/>
    <row r="208" s="110" customFormat="1" x14ac:dyDescent="0.25"/>
    <row r="209" s="110" customFormat="1" x14ac:dyDescent="0.25"/>
    <row r="210" s="110" customFormat="1" x14ac:dyDescent="0.25"/>
    <row r="211" s="110" customFormat="1" x14ac:dyDescent="0.25"/>
    <row r="212" s="110" customFormat="1" x14ac:dyDescent="0.25"/>
    <row r="213" s="110" customFormat="1" x14ac:dyDescent="0.25"/>
    <row r="214" s="110" customFormat="1" x14ac:dyDescent="0.25"/>
    <row r="215" s="110" customFormat="1" x14ac:dyDescent="0.25"/>
    <row r="216" s="110" customFormat="1" x14ac:dyDescent="0.25"/>
    <row r="217" s="110" customFormat="1" x14ac:dyDescent="0.25"/>
    <row r="218" s="110" customFormat="1" x14ac:dyDescent="0.25"/>
    <row r="219" s="110" customFormat="1" x14ac:dyDescent="0.25"/>
    <row r="220" s="110" customFormat="1" x14ac:dyDescent="0.25"/>
    <row r="221" s="110" customFormat="1" x14ac:dyDescent="0.25"/>
    <row r="222" s="110" customFormat="1" x14ac:dyDescent="0.25"/>
    <row r="223" s="110" customFormat="1" x14ac:dyDescent="0.25"/>
    <row r="224" s="110" customFormat="1" x14ac:dyDescent="0.25"/>
    <row r="225" s="110" customFormat="1" x14ac:dyDescent="0.25"/>
    <row r="226" s="110" customFormat="1" x14ac:dyDescent="0.25"/>
    <row r="227" s="110" customFormat="1" x14ac:dyDescent="0.25"/>
    <row r="228" s="110" customFormat="1" x14ac:dyDescent="0.25"/>
    <row r="229" s="110" customFormat="1" x14ac:dyDescent="0.25"/>
    <row r="230" s="110" customFormat="1" x14ac:dyDescent="0.25"/>
    <row r="231" s="110" customFormat="1" x14ac:dyDescent="0.25"/>
    <row r="232" s="110" customFormat="1" x14ac:dyDescent="0.25"/>
    <row r="233" s="110" customFormat="1" x14ac:dyDescent="0.25"/>
    <row r="234" s="110" customFormat="1" x14ac:dyDescent="0.25"/>
    <row r="235" s="110" customFormat="1" x14ac:dyDescent="0.25"/>
    <row r="236" s="110" customFormat="1" x14ac:dyDescent="0.25"/>
    <row r="237" s="110" customFormat="1" x14ac:dyDescent="0.25"/>
    <row r="238" s="110" customFormat="1" x14ac:dyDescent="0.25"/>
    <row r="239" s="110" customFormat="1" x14ac:dyDescent="0.25"/>
    <row r="240" s="110" customFormat="1" x14ac:dyDescent="0.25"/>
    <row r="241" s="110" customFormat="1" x14ac:dyDescent="0.25"/>
    <row r="242" s="110" customFormat="1" x14ac:dyDescent="0.25"/>
    <row r="243" s="110" customFormat="1" x14ac:dyDescent="0.25"/>
    <row r="244" s="110" customFormat="1" x14ac:dyDescent="0.25"/>
    <row r="245" s="110" customFormat="1" x14ac:dyDescent="0.25"/>
    <row r="246" s="110" customFormat="1" x14ac:dyDescent="0.25"/>
    <row r="247" s="110" customFormat="1" x14ac:dyDescent="0.25"/>
    <row r="248" s="110" customFormat="1" x14ac:dyDescent="0.25"/>
    <row r="249" s="110" customFormat="1" x14ac:dyDescent="0.25"/>
    <row r="250" s="110" customFormat="1" x14ac:dyDescent="0.25"/>
    <row r="251" s="110" customFormat="1" x14ac:dyDescent="0.25"/>
    <row r="252" s="110" customFormat="1" x14ac:dyDescent="0.25"/>
    <row r="253" s="110" customFormat="1" x14ac:dyDescent="0.25"/>
    <row r="254" s="110" customFormat="1" x14ac:dyDescent="0.25"/>
    <row r="255" s="110" customFormat="1" x14ac:dyDescent="0.25"/>
    <row r="256" s="110" customFormat="1" x14ac:dyDescent="0.25"/>
    <row r="257" s="110" customFormat="1" x14ac:dyDescent="0.25"/>
    <row r="258" s="110" customFormat="1" x14ac:dyDescent="0.25"/>
    <row r="259" s="110" customFormat="1" x14ac:dyDescent="0.25"/>
    <row r="260" s="110" customFormat="1" x14ac:dyDescent="0.25"/>
    <row r="261" s="110" customFormat="1" x14ac:dyDescent="0.25"/>
    <row r="262" s="110" customFormat="1" x14ac:dyDescent="0.25"/>
    <row r="263" s="110" customFormat="1" x14ac:dyDescent="0.25"/>
    <row r="264" s="110" customFormat="1" x14ac:dyDescent="0.25"/>
    <row r="265" s="110" customFormat="1" x14ac:dyDescent="0.25"/>
    <row r="266" s="110" customFormat="1" x14ac:dyDescent="0.25"/>
    <row r="267" s="110" customFormat="1" x14ac:dyDescent="0.25"/>
    <row r="268" s="110" customFormat="1" x14ac:dyDescent="0.25"/>
    <row r="269" s="110" customFormat="1" x14ac:dyDescent="0.25"/>
    <row r="270" s="110" customFormat="1" x14ac:dyDescent="0.25"/>
    <row r="271" s="110" customFormat="1" x14ac:dyDescent="0.25"/>
    <row r="272" s="110" customFormat="1" x14ac:dyDescent="0.25"/>
    <row r="273" s="110" customFormat="1" x14ac:dyDescent="0.25"/>
    <row r="274" s="110" customFormat="1" x14ac:dyDescent="0.25"/>
    <row r="275" s="110" customFormat="1" x14ac:dyDescent="0.25"/>
    <row r="276" s="110" customFormat="1" x14ac:dyDescent="0.25"/>
    <row r="277" s="110" customFormat="1" x14ac:dyDescent="0.25"/>
    <row r="278" s="110" customFormat="1" x14ac:dyDescent="0.25"/>
    <row r="279" s="110" customFormat="1" x14ac:dyDescent="0.25"/>
    <row r="280" s="110" customFormat="1" x14ac:dyDescent="0.25"/>
    <row r="281" s="110" customFormat="1" x14ac:dyDescent="0.25"/>
    <row r="282" s="110" customFormat="1" x14ac:dyDescent="0.25"/>
    <row r="283" s="110" customFormat="1" x14ac:dyDescent="0.25"/>
    <row r="284" s="110" customFormat="1" x14ac:dyDescent="0.25"/>
    <row r="285" s="110" customFormat="1" x14ac:dyDescent="0.25"/>
    <row r="286" s="110" customFormat="1" x14ac:dyDescent="0.25"/>
    <row r="287" s="110" customFormat="1" x14ac:dyDescent="0.25"/>
    <row r="288" s="110" customFormat="1" x14ac:dyDescent="0.25"/>
    <row r="289" s="110" customFormat="1" x14ac:dyDescent="0.25"/>
    <row r="290" s="110" customFormat="1" x14ac:dyDescent="0.25"/>
    <row r="291" s="110" customFormat="1" x14ac:dyDescent="0.25"/>
    <row r="292" s="110" customFormat="1" x14ac:dyDescent="0.25"/>
    <row r="293" s="110" customFormat="1" x14ac:dyDescent="0.25"/>
    <row r="294" s="110" customFormat="1" x14ac:dyDescent="0.25"/>
    <row r="295" s="110" customFormat="1" x14ac:dyDescent="0.25"/>
    <row r="296" s="110" customFormat="1" x14ac:dyDescent="0.25"/>
    <row r="297" s="110" customFormat="1" x14ac:dyDescent="0.25"/>
    <row r="298" s="110" customFormat="1" x14ac:dyDescent="0.25"/>
    <row r="299" s="110" customFormat="1" x14ac:dyDescent="0.25"/>
    <row r="300" s="110" customFormat="1" x14ac:dyDescent="0.25"/>
    <row r="301" s="110" customFormat="1" x14ac:dyDescent="0.25"/>
    <row r="302" s="110" customFormat="1" x14ac:dyDescent="0.25"/>
    <row r="303" s="110" customFormat="1" x14ac:dyDescent="0.25"/>
    <row r="304" s="110" customFormat="1" x14ac:dyDescent="0.25"/>
    <row r="305" s="110" customFormat="1" x14ac:dyDescent="0.25"/>
    <row r="306" s="110" customFormat="1" x14ac:dyDescent="0.25"/>
    <row r="307" s="110" customFormat="1" x14ac:dyDescent="0.25"/>
    <row r="308" s="110" customFormat="1" x14ac:dyDescent="0.25"/>
    <row r="309" s="110" customFormat="1" x14ac:dyDescent="0.25"/>
    <row r="310" s="110" customFormat="1" x14ac:dyDescent="0.25"/>
    <row r="311" s="110" customFormat="1" x14ac:dyDescent="0.25"/>
    <row r="312" s="110" customFormat="1" x14ac:dyDescent="0.25"/>
    <row r="313" s="110" customFormat="1" x14ac:dyDescent="0.25"/>
    <row r="314" s="110" customFormat="1" x14ac:dyDescent="0.25"/>
    <row r="315" s="110" customFormat="1" x14ac:dyDescent="0.25"/>
    <row r="316" s="110" customFormat="1" x14ac:dyDescent="0.25"/>
    <row r="317" s="110" customFormat="1" x14ac:dyDescent="0.25"/>
    <row r="318" s="110" customFormat="1" x14ac:dyDescent="0.25"/>
    <row r="319" s="110" customFormat="1" x14ac:dyDescent="0.25"/>
    <row r="320" s="110" customFormat="1" x14ac:dyDescent="0.25"/>
    <row r="321" s="110" customFormat="1" x14ac:dyDescent="0.25"/>
    <row r="322" s="110" customFormat="1" x14ac:dyDescent="0.25"/>
    <row r="323" s="110" customFormat="1" x14ac:dyDescent="0.25"/>
    <row r="324" s="110" customFormat="1" x14ac:dyDescent="0.25"/>
    <row r="325" s="110" customFormat="1" x14ac:dyDescent="0.25"/>
    <row r="326" s="110" customFormat="1" x14ac:dyDescent="0.25"/>
    <row r="327" s="110" customFormat="1" x14ac:dyDescent="0.25"/>
    <row r="328" s="110" customFormat="1" x14ac:dyDescent="0.25"/>
  </sheetData>
  <sheetProtection algorithmName="SHA-512" hashValue="xsR+siseo3+aDB9+Ix9HtFa8PJL7M7XO2pSDvX5H27TnUOMZwciIcniQo0fzxKBBQaH27OkioEaX11pYhjuJ1A==" saltValue="MeLGd/wjoh69hv5Ak6YLmg==" spinCount="100000" sheet="1" objects="1" scenarios="1" selectLockedCells="1"/>
  <mergeCells count="6">
    <mergeCell ref="A7:K7"/>
    <mergeCell ref="A8:K8"/>
    <mergeCell ref="A16:G16"/>
    <mergeCell ref="A24:G24"/>
    <mergeCell ref="A32:M32"/>
    <mergeCell ref="A40:M40"/>
  </mergeCells>
  <conditionalFormatting sqref="C45">
    <cfRule type="cellIs" dxfId="5" priority="7" stopIfTrue="1" operator="greaterThan">
      <formula>90</formula>
    </cfRule>
  </conditionalFormatting>
  <conditionalFormatting sqref="B45">
    <cfRule type="cellIs" dxfId="4" priority="6" stopIfTrue="1" operator="greaterThan">
      <formula>$A$45</formula>
    </cfRule>
  </conditionalFormatting>
  <conditionalFormatting sqref="E13">
    <cfRule type="cellIs" dxfId="3" priority="4" stopIfTrue="1" operator="greaterThan">
      <formula>$D$13</formula>
    </cfRule>
  </conditionalFormatting>
  <conditionalFormatting sqref="E21">
    <cfRule type="cellIs" dxfId="2" priority="3" stopIfTrue="1" operator="greaterThan">
      <formula>$D$21</formula>
    </cfRule>
  </conditionalFormatting>
  <conditionalFormatting sqref="E29">
    <cfRule type="cellIs" dxfId="1" priority="2" stopIfTrue="1" operator="greaterThan">
      <formula>$D$29</formula>
    </cfRule>
  </conditionalFormatting>
  <conditionalFormatting sqref="F37">
    <cfRule type="cellIs" dxfId="0" priority="1" stopIfTrue="1" operator="greaterThan">
      <formula>$D$37</formula>
    </cfRule>
  </conditionalFormatting>
  <pageMargins left="0.78740157480314965" right="0.39370078740157483" top="0.78740157480314965" bottom="0.39370078740157483" header="0.31496062992125984" footer="0.31496062992125984"/>
  <pageSetup paperSize="9" scale="7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7"/>
  <sheetViews>
    <sheetView workbookViewId="0">
      <selection activeCell="K21" sqref="K21"/>
    </sheetView>
  </sheetViews>
  <sheetFormatPr defaultRowHeight="15" x14ac:dyDescent="0.25"/>
  <cols>
    <col min="1" max="3" width="9.140625" style="4"/>
    <col min="4" max="4" width="2" style="5" bestFit="1" customWidth="1"/>
    <col min="5" max="5" width="19" style="5" bestFit="1" customWidth="1"/>
    <col min="6" max="21" width="9.140625" style="4"/>
    <col min="22" max="23" width="9.140625" style="5"/>
    <col min="24" max="16384" width="9.140625" style="4"/>
  </cols>
  <sheetData>
    <row r="1" spans="1:23" x14ac:dyDescent="0.25">
      <c r="A1" s="59" t="s">
        <v>58</v>
      </c>
      <c r="B1" s="60"/>
      <c r="C1" s="60"/>
      <c r="D1" s="60"/>
      <c r="E1" s="60"/>
      <c r="F1" s="61"/>
      <c r="G1" s="51" t="s">
        <v>59</v>
      </c>
      <c r="H1" s="51" t="s">
        <v>60</v>
      </c>
      <c r="I1" s="62" t="s">
        <v>61</v>
      </c>
      <c r="J1" s="62"/>
      <c r="K1" s="62"/>
      <c r="L1" s="62"/>
      <c r="M1" s="62" t="s">
        <v>62</v>
      </c>
      <c r="N1" s="62"/>
      <c r="O1" s="62"/>
      <c r="P1" s="51" t="s">
        <v>63</v>
      </c>
      <c r="Q1" s="51" t="s">
        <v>64</v>
      </c>
      <c r="R1" s="54" t="s">
        <v>65</v>
      </c>
    </row>
    <row r="2" spans="1:23" x14ac:dyDescent="0.25">
      <c r="A2" s="6" t="s">
        <v>66</v>
      </c>
      <c r="B2" s="7" t="s">
        <v>53</v>
      </c>
      <c r="C2" s="57" t="s">
        <v>67</v>
      </c>
      <c r="D2" s="57"/>
      <c r="E2" s="7"/>
      <c r="F2" s="7" t="s">
        <v>68</v>
      </c>
      <c r="G2" s="52"/>
      <c r="H2" s="52"/>
      <c r="I2" s="58" t="s">
        <v>69</v>
      </c>
      <c r="J2" s="58" t="s">
        <v>70</v>
      </c>
      <c r="K2" s="58" t="s">
        <v>71</v>
      </c>
      <c r="L2" s="58" t="s">
        <v>72</v>
      </c>
      <c r="M2" s="58" t="s">
        <v>73</v>
      </c>
      <c r="N2" s="58" t="s">
        <v>74</v>
      </c>
      <c r="O2" s="58" t="s">
        <v>75</v>
      </c>
      <c r="P2" s="52"/>
      <c r="Q2" s="52"/>
      <c r="R2" s="55"/>
      <c r="S2" s="6" t="s">
        <v>66</v>
      </c>
      <c r="T2" s="7" t="s">
        <v>53</v>
      </c>
      <c r="U2" s="7" t="s">
        <v>67</v>
      </c>
    </row>
    <row r="3" spans="1:23" x14ac:dyDescent="0.25">
      <c r="A3" s="8" t="s">
        <v>76</v>
      </c>
      <c r="B3" s="9" t="s">
        <v>76</v>
      </c>
      <c r="C3" s="63" t="s">
        <v>76</v>
      </c>
      <c r="D3" s="63"/>
      <c r="E3" s="9"/>
      <c r="F3" s="9" t="s">
        <v>76</v>
      </c>
      <c r="G3" s="53"/>
      <c r="H3" s="53"/>
      <c r="I3" s="58"/>
      <c r="J3" s="58"/>
      <c r="K3" s="58"/>
      <c r="L3" s="58"/>
      <c r="M3" s="58"/>
      <c r="N3" s="58"/>
      <c r="O3" s="58"/>
      <c r="P3" s="53"/>
      <c r="Q3" s="53"/>
      <c r="R3" s="56"/>
      <c r="S3" s="8" t="s">
        <v>76</v>
      </c>
      <c r="T3" s="9" t="s">
        <v>76</v>
      </c>
      <c r="U3" s="9" t="s">
        <v>76</v>
      </c>
      <c r="V3" s="5" t="s">
        <v>171</v>
      </c>
      <c r="W3" s="5" t="s">
        <v>172</v>
      </c>
    </row>
    <row r="4" spans="1:23" x14ac:dyDescent="0.25">
      <c r="A4" s="49">
        <v>50</v>
      </c>
      <c r="B4" s="49">
        <v>25</v>
      </c>
      <c r="C4" s="50">
        <v>10</v>
      </c>
      <c r="D4" s="10" t="s">
        <v>77</v>
      </c>
      <c r="E4" s="10" t="s">
        <v>78</v>
      </c>
      <c r="F4" s="11">
        <v>1.5</v>
      </c>
      <c r="G4" s="11">
        <v>1.32</v>
      </c>
      <c r="H4" s="11">
        <v>1.68</v>
      </c>
      <c r="I4" s="12">
        <v>6.38</v>
      </c>
      <c r="J4" s="12">
        <v>2.5499999999999998</v>
      </c>
      <c r="K4" s="12">
        <v>1.95</v>
      </c>
      <c r="L4" s="12">
        <v>0.96</v>
      </c>
      <c r="M4" s="12">
        <v>1.52</v>
      </c>
      <c r="N4" s="12">
        <v>0.99</v>
      </c>
      <c r="O4" s="12">
        <v>0.95</v>
      </c>
      <c r="P4" s="13">
        <v>1.26E-2</v>
      </c>
      <c r="Q4" s="12">
        <v>9.65</v>
      </c>
      <c r="R4" s="12">
        <f t="shared" ref="R4:R35" si="0">SQRT(K4^2+O4^2+W4^2)</f>
        <v>3.284357244436225</v>
      </c>
      <c r="S4" s="14">
        <v>50</v>
      </c>
      <c r="T4" s="15">
        <v>25</v>
      </c>
      <c r="U4" s="15">
        <v>10</v>
      </c>
      <c r="V4" s="16">
        <f t="shared" ref="V4:V35" si="1">0.1*T4*S4*F4*(T4*S4+2*U4*(S4-U4))/(4*I4*10000)</f>
        <v>1.506171630094044</v>
      </c>
      <c r="W4" s="17">
        <f t="shared" ref="W4:W35" si="2">V4+L4</f>
        <v>2.4661716300940437</v>
      </c>
    </row>
    <row r="5" spans="1:23" x14ac:dyDescent="0.25">
      <c r="A5" s="49"/>
      <c r="B5" s="49"/>
      <c r="C5" s="50"/>
      <c r="D5" s="18" t="s">
        <v>77</v>
      </c>
      <c r="E5" s="10" t="s">
        <v>79</v>
      </c>
      <c r="F5" s="19">
        <v>1.8</v>
      </c>
      <c r="G5" s="19">
        <v>1.56</v>
      </c>
      <c r="H5" s="19">
        <v>1.98</v>
      </c>
      <c r="I5" s="20">
        <v>7.39</v>
      </c>
      <c r="J5" s="20">
        <v>2.96</v>
      </c>
      <c r="K5" s="20">
        <v>1.93</v>
      </c>
      <c r="L5" s="20">
        <v>0.96</v>
      </c>
      <c r="M5" s="20">
        <v>1.74</v>
      </c>
      <c r="N5" s="20">
        <v>1.1200000000000001</v>
      </c>
      <c r="O5" s="20">
        <v>0.94</v>
      </c>
      <c r="P5" s="21">
        <v>2.1389999999999999E-2</v>
      </c>
      <c r="Q5" s="20">
        <v>10.97</v>
      </c>
      <c r="R5" s="20">
        <f t="shared" si="0"/>
        <v>3.3107165170766133</v>
      </c>
      <c r="S5" s="14">
        <v>50</v>
      </c>
      <c r="T5" s="15">
        <v>25</v>
      </c>
      <c r="U5" s="15">
        <v>10</v>
      </c>
      <c r="V5" s="16">
        <f t="shared" si="1"/>
        <v>1.5603856562922869</v>
      </c>
      <c r="W5" s="17">
        <f t="shared" si="2"/>
        <v>2.5203856562922868</v>
      </c>
    </row>
    <row r="6" spans="1:23" x14ac:dyDescent="0.25">
      <c r="A6" s="49"/>
      <c r="B6" s="49"/>
      <c r="C6" s="50"/>
      <c r="D6" s="18"/>
      <c r="E6" s="10" t="s">
        <v>80</v>
      </c>
      <c r="F6" s="22">
        <v>2</v>
      </c>
      <c r="G6" s="22">
        <v>1.71</v>
      </c>
      <c r="H6" s="22">
        <v>2.1800000000000002</v>
      </c>
      <c r="I6" s="23">
        <v>8.01</v>
      </c>
      <c r="J6" s="23">
        <v>3.2</v>
      </c>
      <c r="K6" s="23">
        <v>1.92</v>
      </c>
      <c r="L6" s="23">
        <v>0.95</v>
      </c>
      <c r="M6" s="23">
        <v>1.87</v>
      </c>
      <c r="N6" s="23">
        <v>1.21</v>
      </c>
      <c r="O6" s="23">
        <v>0.93</v>
      </c>
      <c r="P6" s="24">
        <v>2.9000000000000001E-2</v>
      </c>
      <c r="Q6" s="23">
        <v>11.76</v>
      </c>
      <c r="R6" s="23">
        <f t="shared" si="0"/>
        <v>3.3243904293131932</v>
      </c>
      <c r="S6" s="14">
        <v>50</v>
      </c>
      <c r="T6" s="15">
        <v>25</v>
      </c>
      <c r="U6" s="15">
        <v>10</v>
      </c>
      <c r="V6" s="16">
        <f t="shared" si="1"/>
        <v>1.5995630461922596</v>
      </c>
      <c r="W6" s="17">
        <f t="shared" si="2"/>
        <v>2.5495630461922598</v>
      </c>
    </row>
    <row r="7" spans="1:23" x14ac:dyDescent="0.25">
      <c r="A7" s="49"/>
      <c r="B7" s="49"/>
      <c r="C7" s="50"/>
      <c r="D7" s="18"/>
      <c r="E7" s="10" t="s">
        <v>81</v>
      </c>
      <c r="F7" s="19">
        <v>2.25</v>
      </c>
      <c r="G7" s="19">
        <v>1.89</v>
      </c>
      <c r="H7" s="19">
        <v>2.41</v>
      </c>
      <c r="I7" s="20">
        <v>8.74</v>
      </c>
      <c r="J7" s="20">
        <v>3.5</v>
      </c>
      <c r="K7" s="20">
        <v>1.9</v>
      </c>
      <c r="L7" s="20">
        <v>0.95</v>
      </c>
      <c r="M7" s="20">
        <v>2.0099999999999998</v>
      </c>
      <c r="N7" s="20">
        <v>1.3</v>
      </c>
      <c r="O7" s="20">
        <v>0.91</v>
      </c>
      <c r="P7" s="21">
        <v>4.0660000000000002E-2</v>
      </c>
      <c r="Q7" s="20">
        <v>12.63</v>
      </c>
      <c r="R7" s="20">
        <f t="shared" si="0"/>
        <v>3.3457395379334383</v>
      </c>
      <c r="S7" s="14">
        <v>50</v>
      </c>
      <c r="T7" s="15">
        <v>25</v>
      </c>
      <c r="U7" s="15">
        <v>10</v>
      </c>
      <c r="V7" s="16">
        <f t="shared" si="1"/>
        <v>1.6492062356979404</v>
      </c>
      <c r="W7" s="17">
        <f t="shared" si="2"/>
        <v>2.5992062356979404</v>
      </c>
    </row>
    <row r="8" spans="1:23" x14ac:dyDescent="0.25">
      <c r="A8" s="49"/>
      <c r="B8" s="49"/>
      <c r="C8" s="50"/>
      <c r="D8" s="18" t="s">
        <v>77</v>
      </c>
      <c r="E8" s="10" t="s">
        <v>82</v>
      </c>
      <c r="F8" s="22">
        <v>2.65</v>
      </c>
      <c r="G8" s="22">
        <v>2.1800000000000002</v>
      </c>
      <c r="H8" s="22">
        <v>2.7</v>
      </c>
      <c r="I8" s="23">
        <v>9.7899999999999991</v>
      </c>
      <c r="J8" s="23">
        <v>3.91</v>
      </c>
      <c r="K8" s="23">
        <v>1.88</v>
      </c>
      <c r="L8" s="23">
        <v>0.95</v>
      </c>
      <c r="M8" s="23">
        <v>2.2000000000000002</v>
      </c>
      <c r="N8" s="23">
        <v>1.42</v>
      </c>
      <c r="O8" s="23">
        <v>0.89</v>
      </c>
      <c r="P8" s="24">
        <v>6.4810000000000006E-2</v>
      </c>
      <c r="Q8" s="23">
        <v>13.81</v>
      </c>
      <c r="R8" s="23">
        <f t="shared" si="0"/>
        <v>3.3956945086624457</v>
      </c>
      <c r="S8" s="14">
        <v>50</v>
      </c>
      <c r="T8" s="15">
        <v>25</v>
      </c>
      <c r="U8" s="15">
        <v>10</v>
      </c>
      <c r="V8" s="16">
        <f t="shared" si="1"/>
        <v>1.7340717568947908</v>
      </c>
      <c r="W8" s="17">
        <f t="shared" si="2"/>
        <v>2.6840717568947907</v>
      </c>
    </row>
    <row r="9" spans="1:23" x14ac:dyDescent="0.25">
      <c r="A9" s="49"/>
      <c r="B9" s="49"/>
      <c r="C9" s="50"/>
      <c r="D9" s="18" t="s">
        <v>77</v>
      </c>
      <c r="E9" s="10" t="s">
        <v>83</v>
      </c>
      <c r="F9" s="19">
        <v>3</v>
      </c>
      <c r="G9" s="19">
        <v>2.41</v>
      </c>
      <c r="H9" s="19">
        <v>3.07</v>
      </c>
      <c r="I9" s="20">
        <v>10.59</v>
      </c>
      <c r="J9" s="20">
        <v>4.2300000000000004</v>
      </c>
      <c r="K9" s="20">
        <v>1.86</v>
      </c>
      <c r="L9" s="20">
        <v>0.95</v>
      </c>
      <c r="M9" s="20">
        <v>2.33</v>
      </c>
      <c r="N9" s="20">
        <v>1.5</v>
      </c>
      <c r="O9" s="20">
        <v>0.87</v>
      </c>
      <c r="P9" s="21">
        <v>9.1950000000000004E-2</v>
      </c>
      <c r="Q9" s="20">
        <v>14.63</v>
      </c>
      <c r="R9" s="20">
        <f t="shared" si="0"/>
        <v>3.443926311458541</v>
      </c>
      <c r="S9" s="14">
        <v>50</v>
      </c>
      <c r="T9" s="15">
        <v>25</v>
      </c>
      <c r="U9" s="15">
        <v>10</v>
      </c>
      <c r="V9" s="16">
        <f t="shared" si="1"/>
        <v>1.8148016997167138</v>
      </c>
      <c r="W9" s="17">
        <f t="shared" si="2"/>
        <v>2.7648016997167137</v>
      </c>
    </row>
    <row r="10" spans="1:23" x14ac:dyDescent="0.25">
      <c r="A10" s="47">
        <v>75</v>
      </c>
      <c r="B10" s="47">
        <v>40</v>
      </c>
      <c r="C10" s="44">
        <v>15</v>
      </c>
      <c r="D10" s="25" t="s">
        <v>77</v>
      </c>
      <c r="E10" s="25" t="s">
        <v>84</v>
      </c>
      <c r="F10" s="22">
        <v>1.5</v>
      </c>
      <c r="G10" s="22">
        <v>2.06</v>
      </c>
      <c r="H10" s="22">
        <v>2.63</v>
      </c>
      <c r="I10" s="23">
        <v>23.62</v>
      </c>
      <c r="J10" s="23">
        <v>6.3</v>
      </c>
      <c r="K10" s="23">
        <v>3</v>
      </c>
      <c r="L10" s="23">
        <v>1.51</v>
      </c>
      <c r="M10" s="23">
        <v>6.23</v>
      </c>
      <c r="N10" s="23">
        <v>2.5</v>
      </c>
      <c r="O10" s="23">
        <v>1.54</v>
      </c>
      <c r="P10" s="24">
        <v>1.968E-2</v>
      </c>
      <c r="Q10" s="23">
        <v>84.03</v>
      </c>
      <c r="R10" s="23">
        <f t="shared" si="0"/>
        <v>5.0776687856404452</v>
      </c>
      <c r="S10" s="26">
        <v>75</v>
      </c>
      <c r="T10" s="27">
        <v>40</v>
      </c>
      <c r="U10" s="27">
        <v>15</v>
      </c>
      <c r="V10" s="16">
        <f t="shared" si="1"/>
        <v>2.2861981371718882</v>
      </c>
      <c r="W10" s="17">
        <f t="shared" si="2"/>
        <v>3.7961981371718885</v>
      </c>
    </row>
    <row r="11" spans="1:23" x14ac:dyDescent="0.25">
      <c r="A11" s="47"/>
      <c r="B11" s="47"/>
      <c r="C11" s="44"/>
      <c r="D11" s="25" t="s">
        <v>77</v>
      </c>
      <c r="E11" s="25" t="s">
        <v>85</v>
      </c>
      <c r="F11" s="19">
        <v>1.8</v>
      </c>
      <c r="G11" s="19">
        <v>2.4500000000000002</v>
      </c>
      <c r="H11" s="19">
        <v>3.12</v>
      </c>
      <c r="I11" s="20">
        <v>27.71</v>
      </c>
      <c r="J11" s="20">
        <v>7.39</v>
      </c>
      <c r="K11" s="20">
        <v>2.98</v>
      </c>
      <c r="L11" s="20">
        <v>1.5</v>
      </c>
      <c r="M11" s="20">
        <v>7.24</v>
      </c>
      <c r="N11" s="20">
        <v>2.9</v>
      </c>
      <c r="O11" s="20">
        <v>1.52</v>
      </c>
      <c r="P11" s="21">
        <v>3.363E-2</v>
      </c>
      <c r="Q11" s="20">
        <v>97.4</v>
      </c>
      <c r="R11" s="20">
        <f t="shared" si="0"/>
        <v>5.0916527732117576</v>
      </c>
      <c r="S11" s="26">
        <v>75</v>
      </c>
      <c r="T11" s="27">
        <v>40</v>
      </c>
      <c r="U11" s="27">
        <v>15</v>
      </c>
      <c r="V11" s="16">
        <f t="shared" si="1"/>
        <v>2.338505954529051</v>
      </c>
      <c r="W11" s="17">
        <f t="shared" si="2"/>
        <v>3.838505954529051</v>
      </c>
    </row>
    <row r="12" spans="1:23" x14ac:dyDescent="0.25">
      <c r="A12" s="47"/>
      <c r="B12" s="47"/>
      <c r="C12" s="44"/>
      <c r="D12" s="25"/>
      <c r="E12" s="25" t="s">
        <v>86</v>
      </c>
      <c r="F12" s="22">
        <v>2</v>
      </c>
      <c r="G12" s="22">
        <v>2.7</v>
      </c>
      <c r="H12" s="22">
        <v>3.44</v>
      </c>
      <c r="I12" s="23">
        <v>30.33</v>
      </c>
      <c r="J12" s="23">
        <v>8.09</v>
      </c>
      <c r="K12" s="23">
        <v>2.97</v>
      </c>
      <c r="L12" s="23">
        <v>1.5</v>
      </c>
      <c r="M12" s="23">
        <v>7.88</v>
      </c>
      <c r="N12" s="23">
        <v>3.15</v>
      </c>
      <c r="O12" s="23">
        <v>1.51</v>
      </c>
      <c r="P12" s="24">
        <v>4.5780000000000001E-2</v>
      </c>
      <c r="Q12" s="23">
        <v>105.73</v>
      </c>
      <c r="R12" s="23">
        <f t="shared" si="0"/>
        <v>5.1095990401394191</v>
      </c>
      <c r="S12" s="26">
        <v>75</v>
      </c>
      <c r="T12" s="27">
        <v>40</v>
      </c>
      <c r="U12" s="27">
        <v>15</v>
      </c>
      <c r="V12" s="16">
        <f t="shared" si="1"/>
        <v>2.3738872403560829</v>
      </c>
      <c r="W12" s="17">
        <f t="shared" si="2"/>
        <v>3.8738872403560829</v>
      </c>
    </row>
    <row r="13" spans="1:23" x14ac:dyDescent="0.25">
      <c r="A13" s="47"/>
      <c r="B13" s="47"/>
      <c r="C13" s="44"/>
      <c r="D13" s="25"/>
      <c r="E13" s="25" t="s">
        <v>87</v>
      </c>
      <c r="F13" s="19">
        <v>2.25</v>
      </c>
      <c r="G13" s="19">
        <v>3.01</v>
      </c>
      <c r="H13" s="19">
        <v>3.83</v>
      </c>
      <c r="I13" s="20">
        <v>33.47</v>
      </c>
      <c r="J13" s="20">
        <v>8.93</v>
      </c>
      <c r="K13" s="20">
        <v>2.96</v>
      </c>
      <c r="L13" s="20">
        <v>1.5</v>
      </c>
      <c r="M13" s="20">
        <v>8.6199999999999992</v>
      </c>
      <c r="N13" s="20">
        <v>3.45</v>
      </c>
      <c r="O13" s="20">
        <v>1.5</v>
      </c>
      <c r="P13" s="21">
        <v>6.4560000000000006E-2</v>
      </c>
      <c r="Q13" s="20">
        <v>115.52</v>
      </c>
      <c r="R13" s="20">
        <f t="shared" si="0"/>
        <v>5.1360110035941409</v>
      </c>
      <c r="S13" s="26">
        <v>75</v>
      </c>
      <c r="T13" s="27">
        <v>40</v>
      </c>
      <c r="U13" s="27">
        <v>15</v>
      </c>
      <c r="V13" s="16">
        <f t="shared" si="1"/>
        <v>2.420077681505826</v>
      </c>
      <c r="W13" s="17">
        <f t="shared" si="2"/>
        <v>3.920077681505826</v>
      </c>
    </row>
    <row r="14" spans="1:23" x14ac:dyDescent="0.25">
      <c r="A14" s="47"/>
      <c r="B14" s="47"/>
      <c r="C14" s="44"/>
      <c r="D14" s="25"/>
      <c r="E14" s="25" t="s">
        <v>88</v>
      </c>
      <c r="F14" s="22">
        <v>2.65</v>
      </c>
      <c r="G14" s="22">
        <v>3.49</v>
      </c>
      <c r="H14" s="22">
        <v>4.4400000000000004</v>
      </c>
      <c r="I14" s="23">
        <v>38.22</v>
      </c>
      <c r="J14" s="23">
        <v>10.19</v>
      </c>
      <c r="K14" s="23">
        <v>2.93</v>
      </c>
      <c r="L14" s="23">
        <v>1.5</v>
      </c>
      <c r="M14" s="23">
        <v>9.7200000000000006</v>
      </c>
      <c r="N14" s="23">
        <v>3.89</v>
      </c>
      <c r="O14" s="23">
        <v>1.48</v>
      </c>
      <c r="P14" s="24">
        <v>0.10385</v>
      </c>
      <c r="Q14" s="23">
        <v>129.80000000000001</v>
      </c>
      <c r="R14" s="23">
        <f t="shared" si="0"/>
        <v>5.1714522359389576</v>
      </c>
      <c r="S14" s="26">
        <v>75</v>
      </c>
      <c r="T14" s="27">
        <v>40</v>
      </c>
      <c r="U14" s="27">
        <v>15</v>
      </c>
      <c r="V14" s="16">
        <f t="shared" si="1"/>
        <v>2.4960753532182105</v>
      </c>
      <c r="W14" s="17">
        <f t="shared" si="2"/>
        <v>3.9960753532182105</v>
      </c>
    </row>
    <row r="15" spans="1:23" x14ac:dyDescent="0.25">
      <c r="A15" s="47"/>
      <c r="B15" s="47"/>
      <c r="C15" s="44"/>
      <c r="D15" s="25"/>
      <c r="E15" s="25" t="s">
        <v>89</v>
      </c>
      <c r="F15" s="19">
        <v>3</v>
      </c>
      <c r="G15" s="19">
        <v>3.89</v>
      </c>
      <c r="H15" s="19">
        <v>4.96</v>
      </c>
      <c r="I15" s="20">
        <v>42.08</v>
      </c>
      <c r="J15" s="20">
        <v>11.22</v>
      </c>
      <c r="K15" s="20">
        <v>2.91</v>
      </c>
      <c r="L15" s="20">
        <v>1.5</v>
      </c>
      <c r="M15" s="20">
        <v>10.58</v>
      </c>
      <c r="N15" s="20">
        <v>4.2300000000000004</v>
      </c>
      <c r="O15" s="20">
        <v>1.46</v>
      </c>
      <c r="P15" s="21">
        <v>0.14860000000000001</v>
      </c>
      <c r="Q15" s="20">
        <v>140.96</v>
      </c>
      <c r="R15" s="20">
        <f t="shared" si="0"/>
        <v>5.2092654907496163</v>
      </c>
      <c r="S15" s="26">
        <v>75</v>
      </c>
      <c r="T15" s="27">
        <v>40</v>
      </c>
      <c r="U15" s="27">
        <v>15</v>
      </c>
      <c r="V15" s="16">
        <f t="shared" si="1"/>
        <v>2.5665399239543727</v>
      </c>
      <c r="W15" s="17">
        <f t="shared" si="2"/>
        <v>4.0665399239543731</v>
      </c>
    </row>
    <row r="16" spans="1:23" x14ac:dyDescent="0.25">
      <c r="A16" s="41">
        <v>100</v>
      </c>
      <c r="B16" s="41">
        <v>40</v>
      </c>
      <c r="C16" s="42">
        <v>17</v>
      </c>
      <c r="D16" s="18" t="s">
        <v>77</v>
      </c>
      <c r="E16" s="18" t="s">
        <v>90</v>
      </c>
      <c r="F16" s="22">
        <v>1.5</v>
      </c>
      <c r="G16" s="22">
        <v>2.4</v>
      </c>
      <c r="H16" s="22">
        <v>3.06</v>
      </c>
      <c r="I16" s="23">
        <v>46.97</v>
      </c>
      <c r="J16" s="23">
        <v>9.39</v>
      </c>
      <c r="K16" s="23">
        <v>3.92</v>
      </c>
      <c r="L16" s="23">
        <v>1.38</v>
      </c>
      <c r="M16" s="23">
        <v>7.3</v>
      </c>
      <c r="N16" s="23">
        <v>2.78</v>
      </c>
      <c r="O16" s="23">
        <v>1.54</v>
      </c>
      <c r="P16" s="24">
        <v>2.2939999999999999E-2</v>
      </c>
      <c r="Q16" s="23">
        <v>165.92</v>
      </c>
      <c r="R16" s="23">
        <f t="shared" si="0"/>
        <v>5.5137835855519475</v>
      </c>
      <c r="S16" s="28">
        <v>100</v>
      </c>
      <c r="T16" s="15">
        <v>40</v>
      </c>
      <c r="U16" s="15">
        <v>17</v>
      </c>
      <c r="V16" s="16">
        <f t="shared" si="1"/>
        <v>2.1786246540344902</v>
      </c>
      <c r="W16" s="17">
        <f t="shared" si="2"/>
        <v>3.5586246540344901</v>
      </c>
    </row>
    <row r="17" spans="1:23" x14ac:dyDescent="0.25">
      <c r="A17" s="41"/>
      <c r="B17" s="41"/>
      <c r="C17" s="42"/>
      <c r="D17" s="18" t="s">
        <v>77</v>
      </c>
      <c r="E17" s="18" t="s">
        <v>91</v>
      </c>
      <c r="F17" s="19">
        <v>1.8</v>
      </c>
      <c r="G17" s="19">
        <v>2.86</v>
      </c>
      <c r="H17" s="19">
        <v>3.64</v>
      </c>
      <c r="I17" s="20">
        <v>55.3</v>
      </c>
      <c r="J17" s="20">
        <v>11.06</v>
      </c>
      <c r="K17" s="20">
        <v>3.9</v>
      </c>
      <c r="L17" s="20">
        <v>1.38</v>
      </c>
      <c r="M17" s="20">
        <v>8.5</v>
      </c>
      <c r="N17" s="20">
        <v>3.24</v>
      </c>
      <c r="O17" s="20">
        <v>1.53</v>
      </c>
      <c r="P17" s="21">
        <v>3.9260000000000003E-2</v>
      </c>
      <c r="Q17" s="20">
        <v>193.05</v>
      </c>
      <c r="R17" s="20">
        <f t="shared" si="0"/>
        <v>5.5240208419005459</v>
      </c>
      <c r="S17" s="28">
        <v>100</v>
      </c>
      <c r="T17" s="15">
        <v>40</v>
      </c>
      <c r="U17" s="15">
        <v>17</v>
      </c>
      <c r="V17" s="16">
        <f t="shared" si="1"/>
        <v>2.2205424954792043</v>
      </c>
      <c r="W17" s="17">
        <f t="shared" si="2"/>
        <v>3.6005424954792042</v>
      </c>
    </row>
    <row r="18" spans="1:23" x14ac:dyDescent="0.25">
      <c r="A18" s="41"/>
      <c r="B18" s="41"/>
      <c r="C18" s="42"/>
      <c r="D18" s="18"/>
      <c r="E18" s="18" t="s">
        <v>92</v>
      </c>
      <c r="F18" s="22">
        <v>2</v>
      </c>
      <c r="G18" s="22">
        <v>3.15</v>
      </c>
      <c r="H18" s="22">
        <v>4.0199999999999996</v>
      </c>
      <c r="I18" s="23">
        <v>60.66</v>
      </c>
      <c r="J18" s="23">
        <v>12.13</v>
      </c>
      <c r="K18" s="23">
        <v>3.89</v>
      </c>
      <c r="L18" s="23">
        <v>1.38</v>
      </c>
      <c r="M18" s="23">
        <v>9.25</v>
      </c>
      <c r="N18" s="23">
        <v>3.53</v>
      </c>
      <c r="O18" s="23">
        <v>1.52</v>
      </c>
      <c r="P18" s="24">
        <v>5.3510000000000002E-2</v>
      </c>
      <c r="Q18" s="23">
        <v>210.1</v>
      </c>
      <c r="R18" s="23">
        <f t="shared" si="0"/>
        <v>5.5329932941988718</v>
      </c>
      <c r="S18" s="28">
        <v>100</v>
      </c>
      <c r="T18" s="15">
        <v>40</v>
      </c>
      <c r="U18" s="15">
        <v>17</v>
      </c>
      <c r="V18" s="16">
        <f t="shared" si="1"/>
        <v>2.2492581602373889</v>
      </c>
      <c r="W18" s="17">
        <f t="shared" si="2"/>
        <v>3.6292581602373888</v>
      </c>
    </row>
    <row r="19" spans="1:23" x14ac:dyDescent="0.25">
      <c r="A19" s="41"/>
      <c r="B19" s="41"/>
      <c r="C19" s="42"/>
      <c r="D19" s="18" t="s">
        <v>77</v>
      </c>
      <c r="E19" s="18" t="s">
        <v>93</v>
      </c>
      <c r="F19" s="19">
        <v>2.25</v>
      </c>
      <c r="G19" s="19">
        <v>3.52</v>
      </c>
      <c r="H19" s="19">
        <v>4.4800000000000004</v>
      </c>
      <c r="I19" s="20">
        <v>67.14</v>
      </c>
      <c r="J19" s="20">
        <v>13.43</v>
      </c>
      <c r="K19" s="20">
        <v>3.87</v>
      </c>
      <c r="L19" s="20">
        <v>1.37</v>
      </c>
      <c r="M19" s="20">
        <v>10.15</v>
      </c>
      <c r="N19" s="20">
        <v>3.87</v>
      </c>
      <c r="O19" s="20">
        <v>1.5</v>
      </c>
      <c r="P19" s="21">
        <v>7.5560000000000002E-2</v>
      </c>
      <c r="Q19" s="20">
        <v>230.29</v>
      </c>
      <c r="R19" s="20">
        <f t="shared" si="0"/>
        <v>5.5312428502910418</v>
      </c>
      <c r="S19" s="28">
        <v>100</v>
      </c>
      <c r="T19" s="15">
        <v>40</v>
      </c>
      <c r="U19" s="15">
        <v>17</v>
      </c>
      <c r="V19" s="16">
        <f t="shared" si="1"/>
        <v>2.2861930294906165</v>
      </c>
      <c r="W19" s="17">
        <f t="shared" si="2"/>
        <v>3.6561930294906166</v>
      </c>
    </row>
    <row r="20" spans="1:23" x14ac:dyDescent="0.25">
      <c r="A20" s="41"/>
      <c r="B20" s="41"/>
      <c r="C20" s="42"/>
      <c r="D20" s="18" t="s">
        <v>77</v>
      </c>
      <c r="E20" s="18" t="s">
        <v>94</v>
      </c>
      <c r="F20" s="22">
        <v>2.65</v>
      </c>
      <c r="G20" s="22">
        <v>4.09</v>
      </c>
      <c r="H20" s="22">
        <v>5.21</v>
      </c>
      <c r="I20" s="23">
        <v>77.03</v>
      </c>
      <c r="J20" s="23">
        <v>15.41</v>
      </c>
      <c r="K20" s="23">
        <v>3.85</v>
      </c>
      <c r="L20" s="23">
        <v>1.37</v>
      </c>
      <c r="M20" s="23">
        <v>11.47</v>
      </c>
      <c r="N20" s="23">
        <v>4.37</v>
      </c>
      <c r="O20" s="23">
        <v>1.48</v>
      </c>
      <c r="P20" s="24">
        <v>0.12182</v>
      </c>
      <c r="Q20" s="23">
        <v>260.08999999999997</v>
      </c>
      <c r="R20" s="23">
        <f t="shared" si="0"/>
        <v>5.5523301767438111</v>
      </c>
      <c r="S20" s="28">
        <v>100</v>
      </c>
      <c r="T20" s="15">
        <v>40</v>
      </c>
      <c r="U20" s="15">
        <v>17</v>
      </c>
      <c r="V20" s="16">
        <f t="shared" si="1"/>
        <v>2.3469167856679216</v>
      </c>
      <c r="W20" s="17">
        <f t="shared" si="2"/>
        <v>3.7169167856679217</v>
      </c>
    </row>
    <row r="21" spans="1:23" x14ac:dyDescent="0.25">
      <c r="A21" s="41"/>
      <c r="B21" s="41"/>
      <c r="C21" s="42"/>
      <c r="D21" s="18" t="s">
        <v>77</v>
      </c>
      <c r="E21" s="18" t="s">
        <v>95</v>
      </c>
      <c r="F21" s="19">
        <v>3</v>
      </c>
      <c r="G21" s="19">
        <v>4.58</v>
      </c>
      <c r="H21" s="19">
        <v>5.83</v>
      </c>
      <c r="I21" s="20">
        <v>85.19</v>
      </c>
      <c r="J21" s="20">
        <v>17.04</v>
      </c>
      <c r="K21" s="20">
        <v>3.82</v>
      </c>
      <c r="L21" s="20">
        <v>1.37</v>
      </c>
      <c r="M21" s="20">
        <v>12.51</v>
      </c>
      <c r="N21" s="20">
        <v>4.76</v>
      </c>
      <c r="O21" s="20">
        <v>1.47</v>
      </c>
      <c r="P21" s="21">
        <v>0.17466999999999999</v>
      </c>
      <c r="Q21" s="20">
        <v>283.74</v>
      </c>
      <c r="R21" s="20">
        <f t="shared" si="0"/>
        <v>5.5663508131152559</v>
      </c>
      <c r="S21" s="28">
        <v>100</v>
      </c>
      <c r="T21" s="15">
        <v>40</v>
      </c>
      <c r="U21" s="15">
        <v>17</v>
      </c>
      <c r="V21" s="16">
        <f t="shared" si="1"/>
        <v>2.4023946472590678</v>
      </c>
      <c r="W21" s="17">
        <f t="shared" si="2"/>
        <v>3.7723946472590679</v>
      </c>
    </row>
    <row r="22" spans="1:23" x14ac:dyDescent="0.25">
      <c r="A22" s="43">
        <v>100</v>
      </c>
      <c r="B22" s="43">
        <v>50</v>
      </c>
      <c r="C22" s="44">
        <v>17</v>
      </c>
      <c r="D22" s="25" t="s">
        <v>77</v>
      </c>
      <c r="E22" s="25" t="s">
        <v>96</v>
      </c>
      <c r="F22" s="22">
        <v>1.5</v>
      </c>
      <c r="G22" s="22">
        <v>2.64</v>
      </c>
      <c r="H22" s="22">
        <v>3.36</v>
      </c>
      <c r="I22" s="23">
        <v>54.25</v>
      </c>
      <c r="J22" s="23">
        <v>10.85</v>
      </c>
      <c r="K22" s="23">
        <v>4.0199999999999996</v>
      </c>
      <c r="L22" s="23">
        <v>1.79</v>
      </c>
      <c r="M22" s="23">
        <v>12.33</v>
      </c>
      <c r="N22" s="23">
        <v>3.84</v>
      </c>
      <c r="O22" s="23">
        <v>1.92</v>
      </c>
      <c r="P22" s="24">
        <v>2.5190000000000001E-2</v>
      </c>
      <c r="Q22" s="23">
        <v>275.57</v>
      </c>
      <c r="R22" s="23">
        <f t="shared" si="0"/>
        <v>6.3275547261026839</v>
      </c>
      <c r="S22" s="26">
        <v>100</v>
      </c>
      <c r="T22" s="27">
        <v>50</v>
      </c>
      <c r="U22" s="27">
        <v>17</v>
      </c>
      <c r="V22" s="16">
        <f t="shared" si="1"/>
        <v>2.7034562211981568</v>
      </c>
      <c r="W22" s="17">
        <f t="shared" si="2"/>
        <v>4.4934562211981568</v>
      </c>
    </row>
    <row r="23" spans="1:23" x14ac:dyDescent="0.25">
      <c r="A23" s="43"/>
      <c r="B23" s="43"/>
      <c r="C23" s="44"/>
      <c r="D23" s="25" t="s">
        <v>77</v>
      </c>
      <c r="E23" s="25" t="s">
        <v>97</v>
      </c>
      <c r="F23" s="19">
        <v>1.8</v>
      </c>
      <c r="G23" s="19">
        <v>3.14</v>
      </c>
      <c r="H23" s="19">
        <v>4</v>
      </c>
      <c r="I23" s="20">
        <v>63.98</v>
      </c>
      <c r="J23" s="20">
        <v>12.8</v>
      </c>
      <c r="K23" s="20">
        <v>4</v>
      </c>
      <c r="L23" s="20">
        <v>1.78</v>
      </c>
      <c r="M23" s="20">
        <v>14.43</v>
      </c>
      <c r="N23" s="20">
        <v>4.49</v>
      </c>
      <c r="O23" s="20">
        <v>1.9</v>
      </c>
      <c r="P23" s="21">
        <v>4.3150000000000001E-2</v>
      </c>
      <c r="Q23" s="20">
        <v>321.8</v>
      </c>
      <c r="R23" s="20">
        <f t="shared" si="0"/>
        <v>6.3354542811339671</v>
      </c>
      <c r="S23" s="26">
        <v>100</v>
      </c>
      <c r="T23" s="27">
        <v>50</v>
      </c>
      <c r="U23" s="27">
        <v>17</v>
      </c>
      <c r="V23" s="16">
        <f t="shared" si="1"/>
        <v>2.7507814942169428</v>
      </c>
      <c r="W23" s="17">
        <f t="shared" si="2"/>
        <v>4.5307814942169431</v>
      </c>
    </row>
    <row r="24" spans="1:23" x14ac:dyDescent="0.25">
      <c r="A24" s="43"/>
      <c r="B24" s="43"/>
      <c r="C24" s="44"/>
      <c r="D24" s="25"/>
      <c r="E24" s="25" t="s">
        <v>98</v>
      </c>
      <c r="F24" s="22">
        <v>2</v>
      </c>
      <c r="G24" s="22">
        <v>3.47</v>
      </c>
      <c r="H24" s="22">
        <v>4.42</v>
      </c>
      <c r="I24" s="23">
        <v>70.260000000000005</v>
      </c>
      <c r="J24" s="23">
        <v>14.05</v>
      </c>
      <c r="K24" s="23">
        <v>3.99</v>
      </c>
      <c r="L24" s="23">
        <v>1.78</v>
      </c>
      <c r="M24" s="23">
        <v>15.76</v>
      </c>
      <c r="N24" s="23">
        <v>4.9000000000000004</v>
      </c>
      <c r="O24" s="23">
        <v>1.89</v>
      </c>
      <c r="P24" s="24">
        <v>5.883E-2</v>
      </c>
      <c r="Q24" s="23">
        <v>351.1</v>
      </c>
      <c r="R24" s="23">
        <f t="shared" si="0"/>
        <v>6.3494331897997673</v>
      </c>
      <c r="S24" s="26">
        <v>100</v>
      </c>
      <c r="T24" s="27">
        <v>50</v>
      </c>
      <c r="U24" s="27">
        <v>17</v>
      </c>
      <c r="V24" s="16">
        <f t="shared" si="1"/>
        <v>2.7832337033874182</v>
      </c>
      <c r="W24" s="17">
        <f t="shared" si="2"/>
        <v>4.563233703387418</v>
      </c>
    </row>
    <row r="25" spans="1:23" x14ac:dyDescent="0.25">
      <c r="A25" s="43"/>
      <c r="B25" s="43"/>
      <c r="C25" s="44"/>
      <c r="D25" s="25"/>
      <c r="E25" s="25" t="s">
        <v>99</v>
      </c>
      <c r="F25" s="19">
        <v>2.25</v>
      </c>
      <c r="G25" s="19">
        <v>3.87</v>
      </c>
      <c r="H25" s="19">
        <v>4.93</v>
      </c>
      <c r="I25" s="20">
        <v>77.89</v>
      </c>
      <c r="J25" s="20">
        <v>15.58</v>
      </c>
      <c r="K25" s="20">
        <v>3.97</v>
      </c>
      <c r="L25" s="20">
        <v>1.78</v>
      </c>
      <c r="M25" s="20">
        <v>17.36</v>
      </c>
      <c r="N25" s="20">
        <v>5.39</v>
      </c>
      <c r="O25" s="20">
        <v>1.88</v>
      </c>
      <c r="P25" s="21">
        <v>8.3150000000000002E-2</v>
      </c>
      <c r="Q25" s="20">
        <v>386.05</v>
      </c>
      <c r="R25" s="20">
        <f t="shared" si="0"/>
        <v>6.3636424517674595</v>
      </c>
      <c r="S25" s="26">
        <v>100</v>
      </c>
      <c r="T25" s="27">
        <v>50</v>
      </c>
      <c r="U25" s="27">
        <v>17</v>
      </c>
      <c r="V25" s="16">
        <f t="shared" si="1"/>
        <v>2.8244158428553088</v>
      </c>
      <c r="W25" s="17">
        <f t="shared" si="2"/>
        <v>4.6044158428553086</v>
      </c>
    </row>
    <row r="26" spans="1:23" x14ac:dyDescent="0.25">
      <c r="A26" s="43"/>
      <c r="B26" s="43"/>
      <c r="C26" s="44"/>
      <c r="D26" s="25"/>
      <c r="E26" s="25" t="s">
        <v>100</v>
      </c>
      <c r="F26" s="22">
        <v>2.65</v>
      </c>
      <c r="G26" s="22">
        <v>4.51</v>
      </c>
      <c r="H26" s="22">
        <v>5.74</v>
      </c>
      <c r="I26" s="23">
        <v>89.58</v>
      </c>
      <c r="J26" s="23">
        <v>17.920000000000002</v>
      </c>
      <c r="K26" s="23">
        <v>3.95</v>
      </c>
      <c r="L26" s="23">
        <v>1.78</v>
      </c>
      <c r="M26" s="23">
        <v>19.739999999999998</v>
      </c>
      <c r="N26" s="23">
        <v>6.13</v>
      </c>
      <c r="O26" s="23">
        <v>1.85</v>
      </c>
      <c r="P26" s="24">
        <v>0.13421</v>
      </c>
      <c r="Q26" s="23">
        <v>438.23</v>
      </c>
      <c r="R26" s="23">
        <f t="shared" si="0"/>
        <v>6.3919158791457447</v>
      </c>
      <c r="S26" s="26">
        <v>100</v>
      </c>
      <c r="T26" s="27">
        <v>50</v>
      </c>
      <c r="U26" s="27">
        <v>17</v>
      </c>
      <c r="V26" s="16">
        <f t="shared" si="1"/>
        <v>2.8924285554811342</v>
      </c>
      <c r="W26" s="17">
        <f t="shared" si="2"/>
        <v>4.672428555481134</v>
      </c>
    </row>
    <row r="27" spans="1:23" x14ac:dyDescent="0.25">
      <c r="A27" s="43"/>
      <c r="B27" s="43"/>
      <c r="C27" s="44"/>
      <c r="D27" s="25"/>
      <c r="E27" s="25" t="s">
        <v>101</v>
      </c>
      <c r="F27" s="19">
        <v>3</v>
      </c>
      <c r="G27" s="19">
        <v>5.05</v>
      </c>
      <c r="H27" s="19">
        <v>6.43</v>
      </c>
      <c r="I27" s="20">
        <v>99.3</v>
      </c>
      <c r="J27" s="20">
        <v>19.86</v>
      </c>
      <c r="K27" s="20">
        <v>3.93</v>
      </c>
      <c r="L27" s="20">
        <v>1.78</v>
      </c>
      <c r="M27" s="20">
        <v>21.66</v>
      </c>
      <c r="N27" s="20">
        <v>6.72</v>
      </c>
      <c r="O27" s="20">
        <v>1.84</v>
      </c>
      <c r="P27" s="21">
        <v>0.19264999999999999</v>
      </c>
      <c r="Q27" s="20">
        <v>480.26</v>
      </c>
      <c r="R27" s="20">
        <f t="shared" si="0"/>
        <v>6.4218820842294173</v>
      </c>
      <c r="S27" s="26">
        <v>100</v>
      </c>
      <c r="T27" s="27">
        <v>50</v>
      </c>
      <c r="U27" s="27">
        <v>17</v>
      </c>
      <c r="V27" s="16">
        <f t="shared" si="1"/>
        <v>2.9539274924471299</v>
      </c>
      <c r="W27" s="17">
        <f t="shared" si="2"/>
        <v>4.7339274924471297</v>
      </c>
    </row>
    <row r="28" spans="1:23" x14ac:dyDescent="0.25">
      <c r="A28" s="43"/>
      <c r="B28" s="43"/>
      <c r="C28" s="44"/>
      <c r="D28" s="25" t="s">
        <v>77</v>
      </c>
      <c r="E28" s="25" t="s">
        <v>102</v>
      </c>
      <c r="F28" s="22">
        <v>3.35</v>
      </c>
      <c r="G28" s="22">
        <v>5.42</v>
      </c>
      <c r="H28" s="22">
        <v>6.91</v>
      </c>
      <c r="I28" s="23">
        <v>105.95</v>
      </c>
      <c r="J28" s="23">
        <v>21.19</v>
      </c>
      <c r="K28" s="23">
        <v>3.92</v>
      </c>
      <c r="L28" s="23">
        <v>1.77</v>
      </c>
      <c r="M28" s="23">
        <v>22.94</v>
      </c>
      <c r="N28" s="23">
        <v>7.11</v>
      </c>
      <c r="O28" s="23">
        <v>1.82</v>
      </c>
      <c r="P28" s="24">
        <v>0.24306</v>
      </c>
      <c r="Q28" s="23">
        <v>508.3</v>
      </c>
      <c r="R28" s="23">
        <f t="shared" si="0"/>
        <v>6.5048558577422844</v>
      </c>
      <c r="S28" s="26">
        <v>100</v>
      </c>
      <c r="T28" s="27">
        <v>50</v>
      </c>
      <c r="U28" s="27">
        <v>17</v>
      </c>
      <c r="V28" s="16">
        <f t="shared" si="1"/>
        <v>3.0915172251061822</v>
      </c>
      <c r="W28" s="17">
        <f t="shared" si="2"/>
        <v>4.8615172251061818</v>
      </c>
    </row>
    <row r="29" spans="1:23" x14ac:dyDescent="0.25">
      <c r="A29" s="43"/>
      <c r="B29" s="43"/>
      <c r="C29" s="44"/>
      <c r="D29" s="25" t="s">
        <v>77</v>
      </c>
      <c r="E29" s="25" t="s">
        <v>103</v>
      </c>
      <c r="F29" s="19">
        <v>3.75</v>
      </c>
      <c r="G29" s="19">
        <v>6.16</v>
      </c>
      <c r="H29" s="19">
        <v>7.85</v>
      </c>
      <c r="I29" s="20">
        <v>118.53</v>
      </c>
      <c r="J29" s="20">
        <v>23.71</v>
      </c>
      <c r="K29" s="20">
        <v>3.89</v>
      </c>
      <c r="L29" s="20">
        <v>1.77</v>
      </c>
      <c r="M29" s="20">
        <v>25.28</v>
      </c>
      <c r="N29" s="20">
        <v>7.83</v>
      </c>
      <c r="O29" s="20">
        <v>1.79</v>
      </c>
      <c r="P29" s="21">
        <v>0.36762</v>
      </c>
      <c r="Q29" s="20">
        <v>559.59</v>
      </c>
      <c r="R29" s="20">
        <f t="shared" si="0"/>
        <v>6.4798529475382036</v>
      </c>
      <c r="S29" s="26">
        <v>100</v>
      </c>
      <c r="T29" s="27">
        <v>50</v>
      </c>
      <c r="U29" s="27">
        <v>17</v>
      </c>
      <c r="V29" s="16">
        <f t="shared" si="1"/>
        <v>3.0933624398886357</v>
      </c>
      <c r="W29" s="17">
        <f t="shared" si="2"/>
        <v>4.8633624398886361</v>
      </c>
    </row>
    <row r="30" spans="1:23" x14ac:dyDescent="0.25">
      <c r="A30" s="43"/>
      <c r="B30" s="43"/>
      <c r="C30" s="44"/>
      <c r="D30" s="25" t="s">
        <v>77</v>
      </c>
      <c r="E30" s="25" t="s">
        <v>104</v>
      </c>
      <c r="F30" s="22">
        <v>4.25</v>
      </c>
      <c r="G30" s="22">
        <v>6.87</v>
      </c>
      <c r="H30" s="22">
        <v>8.76</v>
      </c>
      <c r="I30" s="23">
        <v>130.18</v>
      </c>
      <c r="J30" s="23">
        <v>26.04</v>
      </c>
      <c r="K30" s="23">
        <v>3.86</v>
      </c>
      <c r="L30" s="23">
        <v>1.77</v>
      </c>
      <c r="M30" s="23">
        <v>27.34</v>
      </c>
      <c r="N30" s="23">
        <v>8.4600000000000009</v>
      </c>
      <c r="O30" s="23">
        <v>1.77</v>
      </c>
      <c r="P30" s="24">
        <v>0.52673999999999999</v>
      </c>
      <c r="Q30" s="23">
        <v>604.84</v>
      </c>
      <c r="R30" s="23">
        <f t="shared" si="0"/>
        <v>6.5310523336910027</v>
      </c>
      <c r="S30" s="26">
        <v>100</v>
      </c>
      <c r="T30" s="27">
        <v>50</v>
      </c>
      <c r="U30" s="27">
        <v>17</v>
      </c>
      <c r="V30" s="16">
        <f t="shared" si="1"/>
        <v>3.1920705945613768</v>
      </c>
      <c r="W30" s="17">
        <f t="shared" si="2"/>
        <v>4.9620705945613768</v>
      </c>
    </row>
    <row r="31" spans="1:23" x14ac:dyDescent="0.25">
      <c r="A31" s="43"/>
      <c r="B31" s="43"/>
      <c r="C31" s="44"/>
      <c r="D31" s="25" t="s">
        <v>77</v>
      </c>
      <c r="E31" s="25" t="s">
        <v>105</v>
      </c>
      <c r="F31" s="29">
        <v>4.75</v>
      </c>
      <c r="G31" s="29">
        <v>7.56</v>
      </c>
      <c r="H31" s="29">
        <v>9.6300000000000008</v>
      </c>
      <c r="I31" s="30">
        <v>140.88999999999999</v>
      </c>
      <c r="J31" s="30">
        <v>28.18</v>
      </c>
      <c r="K31" s="30">
        <v>3.82</v>
      </c>
      <c r="L31" s="30">
        <v>1.76</v>
      </c>
      <c r="M31" s="30">
        <v>29.11</v>
      </c>
      <c r="N31" s="30">
        <v>8.99</v>
      </c>
      <c r="O31" s="30">
        <v>1.74</v>
      </c>
      <c r="P31" s="31">
        <v>0.72363999999999995</v>
      </c>
      <c r="Q31" s="30">
        <v>644.4</v>
      </c>
      <c r="R31" s="30">
        <f t="shared" si="0"/>
        <v>6.5717033808057366</v>
      </c>
      <c r="S31" s="26">
        <v>100</v>
      </c>
      <c r="T31" s="27">
        <v>50</v>
      </c>
      <c r="U31" s="27">
        <v>17</v>
      </c>
      <c r="V31" s="16">
        <f t="shared" si="1"/>
        <v>3.2964103201078863</v>
      </c>
      <c r="W31" s="17">
        <f t="shared" si="2"/>
        <v>5.0564103201078865</v>
      </c>
    </row>
    <row r="32" spans="1:23" x14ac:dyDescent="0.25">
      <c r="A32" s="41">
        <v>127</v>
      </c>
      <c r="B32" s="41">
        <v>50</v>
      </c>
      <c r="C32" s="42">
        <v>17</v>
      </c>
      <c r="D32" s="18" t="s">
        <v>77</v>
      </c>
      <c r="E32" s="18" t="s">
        <v>106</v>
      </c>
      <c r="F32" s="32">
        <v>1.5</v>
      </c>
      <c r="G32" s="22">
        <v>2.96</v>
      </c>
      <c r="H32" s="22">
        <v>3.77</v>
      </c>
      <c r="I32" s="22">
        <v>94.52</v>
      </c>
      <c r="J32" s="22">
        <v>14.89</v>
      </c>
      <c r="K32" s="22">
        <v>5.01</v>
      </c>
      <c r="L32" s="22">
        <v>1.6</v>
      </c>
      <c r="M32" s="22">
        <v>13.39</v>
      </c>
      <c r="N32" s="22">
        <v>3.94</v>
      </c>
      <c r="O32" s="22">
        <v>1.89</v>
      </c>
      <c r="P32" s="24">
        <v>2.8219999999999999E-2</v>
      </c>
      <c r="Q32" s="22">
        <v>451.81</v>
      </c>
      <c r="R32" s="22">
        <f t="shared" si="0"/>
        <v>6.7696538827979271</v>
      </c>
      <c r="S32" s="14">
        <v>127</v>
      </c>
      <c r="T32" s="27">
        <v>50</v>
      </c>
      <c r="U32" s="27">
        <v>17</v>
      </c>
      <c r="V32" s="16">
        <f t="shared" si="1"/>
        <v>2.5419818556919171</v>
      </c>
      <c r="W32" s="17">
        <f t="shared" si="2"/>
        <v>4.1419818556919168</v>
      </c>
    </row>
    <row r="33" spans="1:23" x14ac:dyDescent="0.25">
      <c r="A33" s="41"/>
      <c r="B33" s="41"/>
      <c r="C33" s="42"/>
      <c r="D33" s="18" t="s">
        <v>77</v>
      </c>
      <c r="E33" s="18" t="s">
        <v>107</v>
      </c>
      <c r="F33" s="33">
        <v>1.8</v>
      </c>
      <c r="G33" s="19">
        <v>3.52</v>
      </c>
      <c r="H33" s="19">
        <v>4.4800000000000004</v>
      </c>
      <c r="I33" s="19">
        <v>111.7</v>
      </c>
      <c r="J33" s="19">
        <v>17.59</v>
      </c>
      <c r="K33" s="19">
        <v>4.99</v>
      </c>
      <c r="L33" s="19">
        <v>1.6</v>
      </c>
      <c r="M33" s="19">
        <v>15.67</v>
      </c>
      <c r="N33" s="19">
        <v>4.6100000000000003</v>
      </c>
      <c r="O33" s="19">
        <v>1.87</v>
      </c>
      <c r="P33" s="21">
        <v>4.8390000000000002E-2</v>
      </c>
      <c r="Q33" s="19">
        <v>528.73</v>
      </c>
      <c r="R33" s="19">
        <f t="shared" si="0"/>
        <v>6.773445316755021</v>
      </c>
      <c r="S33" s="14">
        <v>127</v>
      </c>
      <c r="T33" s="27">
        <v>50</v>
      </c>
      <c r="U33" s="27">
        <v>17</v>
      </c>
      <c r="V33" s="16">
        <f t="shared" si="1"/>
        <v>2.5812153088630261</v>
      </c>
      <c r="W33" s="17">
        <f t="shared" si="2"/>
        <v>4.1812153088630257</v>
      </c>
    </row>
    <row r="34" spans="1:23" x14ac:dyDescent="0.25">
      <c r="A34" s="41"/>
      <c r="B34" s="41"/>
      <c r="C34" s="42"/>
      <c r="D34" s="18"/>
      <c r="E34" s="18" t="s">
        <v>108</v>
      </c>
      <c r="F34" s="32">
        <v>2</v>
      </c>
      <c r="G34" s="22">
        <v>3.89</v>
      </c>
      <c r="H34" s="22">
        <v>4.96</v>
      </c>
      <c r="I34" s="22">
        <v>122.84</v>
      </c>
      <c r="J34" s="22">
        <v>19.34</v>
      </c>
      <c r="K34" s="22">
        <v>4.9800000000000004</v>
      </c>
      <c r="L34" s="22">
        <v>1.6</v>
      </c>
      <c r="M34" s="22">
        <v>17.13</v>
      </c>
      <c r="N34" s="22">
        <v>5.04</v>
      </c>
      <c r="O34" s="22">
        <v>1.86</v>
      </c>
      <c r="P34" s="24">
        <v>6.6030000000000005E-2</v>
      </c>
      <c r="Q34" s="22">
        <v>577.67999999999995</v>
      </c>
      <c r="R34" s="22">
        <f t="shared" si="0"/>
        <v>6.7798696393109479</v>
      </c>
      <c r="S34" s="14">
        <v>127</v>
      </c>
      <c r="T34" s="27">
        <v>50</v>
      </c>
      <c r="U34" s="27">
        <v>17</v>
      </c>
      <c r="V34" s="16">
        <f t="shared" si="1"/>
        <v>2.6079249430153046</v>
      </c>
      <c r="W34" s="17">
        <f t="shared" si="2"/>
        <v>4.2079249430153052</v>
      </c>
    </row>
    <row r="35" spans="1:23" x14ac:dyDescent="0.25">
      <c r="A35" s="41"/>
      <c r="B35" s="41"/>
      <c r="C35" s="42"/>
      <c r="D35" s="18"/>
      <c r="E35" s="18" t="s">
        <v>109</v>
      </c>
      <c r="F35" s="33">
        <v>2.25</v>
      </c>
      <c r="G35" s="19">
        <v>4.3499999999999996</v>
      </c>
      <c r="H35" s="19">
        <v>5.54</v>
      </c>
      <c r="I35" s="19">
        <v>136.41</v>
      </c>
      <c r="J35" s="19">
        <v>21.48</v>
      </c>
      <c r="K35" s="19">
        <v>4.96</v>
      </c>
      <c r="L35" s="19">
        <v>1.6</v>
      </c>
      <c r="M35" s="19">
        <v>18.86</v>
      </c>
      <c r="N35" s="19">
        <v>5.54</v>
      </c>
      <c r="O35" s="19">
        <v>1.85</v>
      </c>
      <c r="P35" s="21">
        <v>9.3390000000000001E-2</v>
      </c>
      <c r="Q35" s="19">
        <v>636.32000000000005</v>
      </c>
      <c r="R35" s="19">
        <f t="shared" si="0"/>
        <v>6.7837377120030533</v>
      </c>
      <c r="S35" s="14">
        <v>127</v>
      </c>
      <c r="T35" s="27">
        <v>50</v>
      </c>
      <c r="U35" s="27">
        <v>17</v>
      </c>
      <c r="V35" s="16">
        <f t="shared" si="1"/>
        <v>2.6420510776336044</v>
      </c>
      <c r="W35" s="17">
        <f t="shared" si="2"/>
        <v>4.2420510776336045</v>
      </c>
    </row>
    <row r="36" spans="1:23" x14ac:dyDescent="0.25">
      <c r="A36" s="41"/>
      <c r="B36" s="41"/>
      <c r="C36" s="42"/>
      <c r="D36" s="18" t="s">
        <v>77</v>
      </c>
      <c r="E36" s="18" t="s">
        <v>110</v>
      </c>
      <c r="F36" s="32">
        <v>2.65</v>
      </c>
      <c r="G36" s="22">
        <v>5.07</v>
      </c>
      <c r="H36" s="22">
        <v>6.45</v>
      </c>
      <c r="I36" s="22">
        <v>157.32</v>
      </c>
      <c r="J36" s="22">
        <v>24.77</v>
      </c>
      <c r="K36" s="22">
        <v>4.9400000000000004</v>
      </c>
      <c r="L36" s="22">
        <v>1.6</v>
      </c>
      <c r="M36" s="22">
        <v>21.46</v>
      </c>
      <c r="N36" s="22">
        <v>6.31</v>
      </c>
      <c r="O36" s="22">
        <v>1.82</v>
      </c>
      <c r="P36" s="24">
        <v>0.15093999999999999</v>
      </c>
      <c r="Q36" s="22">
        <v>724.41</v>
      </c>
      <c r="R36" s="22">
        <f t="shared" ref="R36:R67" si="3">SQRT(K36^2+O36^2+W36^2)</f>
        <v>6.7963323406051774</v>
      </c>
      <c r="S36" s="14">
        <v>127</v>
      </c>
      <c r="T36" s="27">
        <v>50</v>
      </c>
      <c r="U36" s="27">
        <v>17</v>
      </c>
      <c r="V36" s="16">
        <f t="shared" ref="V36:V67" si="4">0.1*T36*S36*F36*(T36*S36+2*U36*(S36-U36))/(4*I36*10000)</f>
        <v>2.6981546370455125</v>
      </c>
      <c r="W36" s="17">
        <f t="shared" ref="W36:W67" si="5">V36+L36</f>
        <v>4.2981546370455126</v>
      </c>
    </row>
    <row r="37" spans="1:23" x14ac:dyDescent="0.25">
      <c r="A37" s="41"/>
      <c r="B37" s="41"/>
      <c r="C37" s="42"/>
      <c r="D37" s="18" t="s">
        <v>77</v>
      </c>
      <c r="E37" s="18" t="s">
        <v>111</v>
      </c>
      <c r="F37" s="33">
        <v>3</v>
      </c>
      <c r="G37" s="19">
        <v>5.68</v>
      </c>
      <c r="H37" s="19">
        <v>7.24</v>
      </c>
      <c r="I37" s="19">
        <v>174.81</v>
      </c>
      <c r="J37" s="19">
        <v>27.53</v>
      </c>
      <c r="K37" s="19">
        <v>4.91</v>
      </c>
      <c r="L37" s="19">
        <v>1.59</v>
      </c>
      <c r="M37" s="19">
        <v>23.56</v>
      </c>
      <c r="N37" s="19">
        <v>6.92</v>
      </c>
      <c r="O37" s="19">
        <v>1.8</v>
      </c>
      <c r="P37" s="21">
        <v>0.21693000000000001</v>
      </c>
      <c r="Q37" s="19">
        <v>795.91</v>
      </c>
      <c r="R37" s="19">
        <f t="shared" si="3"/>
        <v>6.7951604018341358</v>
      </c>
      <c r="S37" s="14">
        <v>127</v>
      </c>
      <c r="T37" s="27">
        <v>50</v>
      </c>
      <c r="U37" s="27">
        <v>17</v>
      </c>
      <c r="V37" s="16">
        <f t="shared" si="4"/>
        <v>2.7489059550368973</v>
      </c>
      <c r="W37" s="17">
        <f t="shared" si="5"/>
        <v>4.3389059550368971</v>
      </c>
    </row>
    <row r="38" spans="1:23" x14ac:dyDescent="0.25">
      <c r="A38" s="41"/>
      <c r="B38" s="41"/>
      <c r="C38" s="42"/>
      <c r="D38" s="18" t="s">
        <v>77</v>
      </c>
      <c r="E38" s="18" t="s">
        <v>112</v>
      </c>
      <c r="F38" s="32">
        <v>3.35</v>
      </c>
      <c r="G38" s="22">
        <v>6.11</v>
      </c>
      <c r="H38" s="22">
        <v>7.79</v>
      </c>
      <c r="I38" s="22">
        <v>186.85</v>
      </c>
      <c r="J38" s="22">
        <v>29.42</v>
      </c>
      <c r="K38" s="22">
        <v>4.9000000000000004</v>
      </c>
      <c r="L38" s="22">
        <v>1.59</v>
      </c>
      <c r="M38" s="22">
        <v>24.97</v>
      </c>
      <c r="N38" s="22">
        <v>7.33</v>
      </c>
      <c r="O38" s="22">
        <v>1.79</v>
      </c>
      <c r="P38" s="24">
        <v>0.27393000000000001</v>
      </c>
      <c r="Q38" s="22">
        <v>843.9</v>
      </c>
      <c r="R38" s="22">
        <f t="shared" si="3"/>
        <v>6.8645394367555586</v>
      </c>
      <c r="S38" s="14">
        <v>127</v>
      </c>
      <c r="T38" s="27">
        <v>50</v>
      </c>
      <c r="U38" s="27">
        <v>17</v>
      </c>
      <c r="V38" s="16">
        <f t="shared" si="4"/>
        <v>2.8718159620016057</v>
      </c>
      <c r="W38" s="17">
        <f t="shared" si="5"/>
        <v>4.461815962001606</v>
      </c>
    </row>
    <row r="39" spans="1:23" x14ac:dyDescent="0.25">
      <c r="A39" s="41"/>
      <c r="B39" s="41"/>
      <c r="C39" s="42"/>
      <c r="D39" s="18" t="s">
        <v>77</v>
      </c>
      <c r="E39" s="18" t="s">
        <v>113</v>
      </c>
      <c r="F39" s="33">
        <v>3.75</v>
      </c>
      <c r="G39" s="19">
        <v>6.96</v>
      </c>
      <c r="H39" s="19">
        <v>8.86</v>
      </c>
      <c r="I39" s="19">
        <v>209.8</v>
      </c>
      <c r="J39" s="19">
        <v>33.04</v>
      </c>
      <c r="K39" s="19">
        <v>4.87</v>
      </c>
      <c r="L39" s="19">
        <v>1.59</v>
      </c>
      <c r="M39" s="19">
        <v>27.53</v>
      </c>
      <c r="N39" s="19">
        <v>8.07</v>
      </c>
      <c r="O39" s="19">
        <v>1.76</v>
      </c>
      <c r="P39" s="21">
        <v>0.41503000000000001</v>
      </c>
      <c r="Q39" s="19">
        <v>932.48</v>
      </c>
      <c r="R39" s="19">
        <f t="shared" si="3"/>
        <v>6.8296601041924143</v>
      </c>
      <c r="S39" s="14">
        <v>127</v>
      </c>
      <c r="T39" s="27">
        <v>50</v>
      </c>
      <c r="U39" s="27">
        <v>17</v>
      </c>
      <c r="V39" s="16">
        <f t="shared" si="4"/>
        <v>2.8630615467111533</v>
      </c>
      <c r="W39" s="17">
        <f t="shared" si="5"/>
        <v>4.4530615467111536</v>
      </c>
    </row>
    <row r="40" spans="1:23" x14ac:dyDescent="0.25">
      <c r="A40" s="41"/>
      <c r="B40" s="41"/>
      <c r="C40" s="42"/>
      <c r="D40" s="18" t="s">
        <v>77</v>
      </c>
      <c r="E40" s="18" t="s">
        <v>114</v>
      </c>
      <c r="F40" s="32">
        <v>4.25</v>
      </c>
      <c r="G40" s="22">
        <v>7.78</v>
      </c>
      <c r="H40" s="22">
        <v>9.9</v>
      </c>
      <c r="I40" s="22">
        <v>231.28</v>
      </c>
      <c r="J40" s="22">
        <v>36.42</v>
      </c>
      <c r="K40" s="22">
        <v>4.83</v>
      </c>
      <c r="L40" s="22">
        <v>1.59</v>
      </c>
      <c r="M40" s="22">
        <v>29.79</v>
      </c>
      <c r="N40" s="22">
        <v>8.73</v>
      </c>
      <c r="O40" s="22">
        <v>1.73</v>
      </c>
      <c r="P40" s="24">
        <v>0.59575999999999996</v>
      </c>
      <c r="Q40" s="22">
        <v>1011.63</v>
      </c>
      <c r="R40" s="22">
        <f t="shared" si="3"/>
        <v>6.8464525778585781</v>
      </c>
      <c r="S40" s="14">
        <v>127</v>
      </c>
      <c r="T40" s="27">
        <v>50</v>
      </c>
      <c r="U40" s="27">
        <v>17</v>
      </c>
      <c r="V40" s="16">
        <f t="shared" si="4"/>
        <v>2.9434438235039777</v>
      </c>
      <c r="W40" s="17">
        <f t="shared" si="5"/>
        <v>4.533443823503978</v>
      </c>
    </row>
    <row r="41" spans="1:23" x14ac:dyDescent="0.25">
      <c r="A41" s="41"/>
      <c r="B41" s="41"/>
      <c r="C41" s="42"/>
      <c r="D41" s="18" t="s">
        <v>77</v>
      </c>
      <c r="E41" s="18" t="s">
        <v>115</v>
      </c>
      <c r="F41" s="33">
        <v>4.75</v>
      </c>
      <c r="G41" s="19">
        <v>8.57</v>
      </c>
      <c r="H41" s="19">
        <v>10.91</v>
      </c>
      <c r="I41" s="19">
        <v>251.29</v>
      </c>
      <c r="J41" s="19">
        <v>39.57</v>
      </c>
      <c r="K41" s="19">
        <v>4.8</v>
      </c>
      <c r="L41" s="19">
        <v>1.58</v>
      </c>
      <c r="M41" s="19">
        <v>31.75</v>
      </c>
      <c r="N41" s="19">
        <v>9.2899999999999991</v>
      </c>
      <c r="O41" s="19">
        <v>1.71</v>
      </c>
      <c r="P41" s="21">
        <v>0.82</v>
      </c>
      <c r="Q41" s="19">
        <v>1081.8599999999999</v>
      </c>
      <c r="R41" s="19">
        <f t="shared" si="3"/>
        <v>6.8699105875940489</v>
      </c>
      <c r="S41" s="14">
        <v>127</v>
      </c>
      <c r="T41" s="27">
        <v>50</v>
      </c>
      <c r="U41" s="27">
        <v>17</v>
      </c>
      <c r="V41" s="16">
        <f t="shared" si="4"/>
        <v>3.0277729416212344</v>
      </c>
      <c r="W41" s="17">
        <f t="shared" si="5"/>
        <v>4.607772941621235</v>
      </c>
    </row>
    <row r="42" spans="1:23" x14ac:dyDescent="0.25">
      <c r="A42" s="47">
        <v>150</v>
      </c>
      <c r="B42" s="47">
        <v>40</v>
      </c>
      <c r="C42" s="44">
        <v>15</v>
      </c>
      <c r="D42" s="25" t="s">
        <v>77</v>
      </c>
      <c r="E42" s="25" t="s">
        <v>116</v>
      </c>
      <c r="F42" s="32">
        <v>2</v>
      </c>
      <c r="G42" s="22">
        <v>3.88</v>
      </c>
      <c r="H42" s="22">
        <v>4.9400000000000004</v>
      </c>
      <c r="I42" s="22">
        <v>157.16</v>
      </c>
      <c r="J42" s="22">
        <v>20.95</v>
      </c>
      <c r="K42" s="22">
        <v>5.64</v>
      </c>
      <c r="L42" s="22">
        <v>1.08</v>
      </c>
      <c r="M42" s="22">
        <v>9.93</v>
      </c>
      <c r="N42" s="22">
        <v>3.4</v>
      </c>
      <c r="O42" s="22">
        <v>1.42</v>
      </c>
      <c r="P42" s="24">
        <v>6.5759999999999999E-2</v>
      </c>
      <c r="Q42" s="22">
        <v>455.01</v>
      </c>
      <c r="R42" s="22">
        <f t="shared" si="3"/>
        <v>6.5434367849141646</v>
      </c>
      <c r="S42" s="26">
        <v>150</v>
      </c>
      <c r="T42" s="27">
        <v>40</v>
      </c>
      <c r="U42" s="27">
        <v>15</v>
      </c>
      <c r="V42" s="16">
        <f t="shared" si="4"/>
        <v>1.9184270806821073</v>
      </c>
      <c r="W42" s="17">
        <f t="shared" si="5"/>
        <v>2.9984270806821076</v>
      </c>
    </row>
    <row r="43" spans="1:23" x14ac:dyDescent="0.25">
      <c r="A43" s="47"/>
      <c r="B43" s="47"/>
      <c r="C43" s="44"/>
      <c r="D43" s="25" t="s">
        <v>77</v>
      </c>
      <c r="E43" s="25" t="s">
        <v>117</v>
      </c>
      <c r="F43" s="33">
        <v>2.25</v>
      </c>
      <c r="G43" s="19">
        <v>4.33</v>
      </c>
      <c r="H43" s="19">
        <v>5.52</v>
      </c>
      <c r="I43" s="19">
        <v>174.46</v>
      </c>
      <c r="J43" s="19">
        <v>23.26</v>
      </c>
      <c r="K43" s="19">
        <v>5.62</v>
      </c>
      <c r="L43" s="19">
        <v>1.08</v>
      </c>
      <c r="M43" s="19">
        <v>10.88</v>
      </c>
      <c r="N43" s="19">
        <v>3.72</v>
      </c>
      <c r="O43" s="19">
        <v>1.4</v>
      </c>
      <c r="P43" s="21">
        <v>9.3009999999999995E-2</v>
      </c>
      <c r="Q43" s="19">
        <v>499.93</v>
      </c>
      <c r="R43" s="19">
        <f t="shared" si="3"/>
        <v>6.5337789782792735</v>
      </c>
      <c r="S43" s="26">
        <v>150</v>
      </c>
      <c r="T43" s="27">
        <v>40</v>
      </c>
      <c r="U43" s="27">
        <v>15</v>
      </c>
      <c r="V43" s="16">
        <f t="shared" si="4"/>
        <v>1.9442135733119339</v>
      </c>
      <c r="W43" s="17">
        <f t="shared" si="5"/>
        <v>3.024213573311934</v>
      </c>
    </row>
    <row r="44" spans="1:23" x14ac:dyDescent="0.25">
      <c r="A44" s="47"/>
      <c r="B44" s="47"/>
      <c r="C44" s="44"/>
      <c r="D44" s="25" t="s">
        <v>77</v>
      </c>
      <c r="E44" s="25" t="s">
        <v>118</v>
      </c>
      <c r="F44" s="32">
        <v>2.65</v>
      </c>
      <c r="G44" s="22">
        <v>5.05</v>
      </c>
      <c r="H44" s="22">
        <v>6.43</v>
      </c>
      <c r="I44" s="22">
        <v>201.08</v>
      </c>
      <c r="J44" s="22">
        <v>26.81</v>
      </c>
      <c r="K44" s="22">
        <v>5.59</v>
      </c>
      <c r="L44" s="22">
        <v>1.08</v>
      </c>
      <c r="M44" s="22">
        <v>12.28</v>
      </c>
      <c r="N44" s="22">
        <v>4.2</v>
      </c>
      <c r="O44" s="22">
        <v>1.38</v>
      </c>
      <c r="P44" s="24">
        <v>0.15032000000000001</v>
      </c>
      <c r="Q44" s="22">
        <v>566.78</v>
      </c>
      <c r="R44" s="22">
        <f t="shared" si="3"/>
        <v>6.5235884102501513</v>
      </c>
      <c r="S44" s="26">
        <v>150</v>
      </c>
      <c r="T44" s="27">
        <v>40</v>
      </c>
      <c r="U44" s="27">
        <v>15</v>
      </c>
      <c r="V44" s="16">
        <f t="shared" si="4"/>
        <v>1.9867092699423112</v>
      </c>
      <c r="W44" s="17">
        <f t="shared" si="5"/>
        <v>3.0667092699423115</v>
      </c>
    </row>
    <row r="45" spans="1:23" x14ac:dyDescent="0.25">
      <c r="A45" s="47"/>
      <c r="B45" s="47"/>
      <c r="C45" s="44"/>
      <c r="D45" s="25" t="s">
        <v>77</v>
      </c>
      <c r="E45" s="25" t="s">
        <v>119</v>
      </c>
      <c r="F45" s="33">
        <v>3</v>
      </c>
      <c r="G45" s="19">
        <v>5.66</v>
      </c>
      <c r="H45" s="19">
        <v>7.21</v>
      </c>
      <c r="I45" s="19">
        <v>223.31</v>
      </c>
      <c r="J45" s="19">
        <v>29.77</v>
      </c>
      <c r="K45" s="19">
        <v>5.57</v>
      </c>
      <c r="L45" s="19">
        <v>1.08</v>
      </c>
      <c r="M45" s="19">
        <v>13.39</v>
      </c>
      <c r="N45" s="19">
        <v>4.58</v>
      </c>
      <c r="O45" s="19">
        <v>1.36</v>
      </c>
      <c r="P45" s="21">
        <v>0.21603</v>
      </c>
      <c r="Q45" s="19">
        <v>620.41</v>
      </c>
      <c r="R45" s="19">
        <f t="shared" si="3"/>
        <v>6.5204937707308606</v>
      </c>
      <c r="S45" s="26">
        <v>150</v>
      </c>
      <c r="T45" s="27">
        <v>40</v>
      </c>
      <c r="U45" s="27">
        <v>15</v>
      </c>
      <c r="V45" s="16">
        <f t="shared" si="4"/>
        <v>2.0252115892705209</v>
      </c>
      <c r="W45" s="17">
        <f t="shared" si="5"/>
        <v>3.105211589270521</v>
      </c>
    </row>
    <row r="46" spans="1:23" x14ac:dyDescent="0.25">
      <c r="A46" s="47"/>
      <c r="B46" s="47"/>
      <c r="C46" s="44"/>
      <c r="D46" s="25" t="s">
        <v>77</v>
      </c>
      <c r="E46" s="25" t="s">
        <v>120</v>
      </c>
      <c r="F46" s="32">
        <v>3.35</v>
      </c>
      <c r="G46" s="22">
        <v>6.09</v>
      </c>
      <c r="H46" s="22">
        <v>7.76</v>
      </c>
      <c r="I46" s="22">
        <v>238.59</v>
      </c>
      <c r="J46" s="22">
        <v>31.81</v>
      </c>
      <c r="K46" s="22">
        <v>5.55</v>
      </c>
      <c r="L46" s="22">
        <v>1.08</v>
      </c>
      <c r="M46" s="22">
        <v>14.11</v>
      </c>
      <c r="N46" s="22">
        <v>4.82</v>
      </c>
      <c r="O46" s="22">
        <v>1.35</v>
      </c>
      <c r="P46" s="24">
        <v>0.27278000000000002</v>
      </c>
      <c r="Q46" s="22">
        <v>656.04</v>
      </c>
      <c r="R46" s="22">
        <f t="shared" si="3"/>
        <v>6.5455020731021181</v>
      </c>
      <c r="S46" s="26">
        <v>150</v>
      </c>
      <c r="T46" s="27">
        <v>40</v>
      </c>
      <c r="U46" s="27">
        <v>15</v>
      </c>
      <c r="V46" s="16">
        <f t="shared" si="4"/>
        <v>2.1166540927951716</v>
      </c>
      <c r="W46" s="17">
        <f t="shared" si="5"/>
        <v>3.1966540927951717</v>
      </c>
    </row>
    <row r="47" spans="1:23" x14ac:dyDescent="0.25">
      <c r="A47" s="47"/>
      <c r="B47" s="47"/>
      <c r="C47" s="44"/>
      <c r="D47" s="25" t="s">
        <v>77</v>
      </c>
      <c r="E47" s="25" t="s">
        <v>121</v>
      </c>
      <c r="F47" s="33">
        <v>3.75</v>
      </c>
      <c r="G47" s="19">
        <v>6.93</v>
      </c>
      <c r="H47" s="19">
        <v>8.83</v>
      </c>
      <c r="I47" s="19">
        <v>267.66000000000003</v>
      </c>
      <c r="J47" s="19">
        <v>35.69</v>
      </c>
      <c r="K47" s="19">
        <v>5.51</v>
      </c>
      <c r="L47" s="19">
        <v>1.08</v>
      </c>
      <c r="M47" s="19">
        <v>15.38</v>
      </c>
      <c r="N47" s="19">
        <v>5.26</v>
      </c>
      <c r="O47" s="19">
        <v>1.32</v>
      </c>
      <c r="P47" s="21">
        <v>0.41327999999999998</v>
      </c>
      <c r="Q47" s="19">
        <v>720.88</v>
      </c>
      <c r="R47" s="19">
        <f t="shared" si="3"/>
        <v>6.5032078048297892</v>
      </c>
      <c r="S47" s="26">
        <v>150</v>
      </c>
      <c r="T47" s="27">
        <v>40</v>
      </c>
      <c r="U47" s="27">
        <v>15</v>
      </c>
      <c r="V47" s="16">
        <f t="shared" si="4"/>
        <v>2.1120544720914589</v>
      </c>
      <c r="W47" s="17">
        <f t="shared" si="5"/>
        <v>3.192054472091459</v>
      </c>
    </row>
    <row r="48" spans="1:23" x14ac:dyDescent="0.25">
      <c r="A48" s="47"/>
      <c r="B48" s="47"/>
      <c r="C48" s="44"/>
      <c r="D48" s="25" t="s">
        <v>77</v>
      </c>
      <c r="E48" s="25" t="s">
        <v>122</v>
      </c>
      <c r="F48" s="32">
        <v>4.25</v>
      </c>
      <c r="G48" s="22">
        <v>7.74</v>
      </c>
      <c r="H48" s="22">
        <v>9.86</v>
      </c>
      <c r="I48" s="22">
        <v>294.76</v>
      </c>
      <c r="J48" s="22">
        <v>39.299999999999997</v>
      </c>
      <c r="K48" s="22">
        <v>5.47</v>
      </c>
      <c r="L48" s="22">
        <v>1.08</v>
      </c>
      <c r="M48" s="22">
        <v>16.45</v>
      </c>
      <c r="N48" s="22">
        <v>5.62</v>
      </c>
      <c r="O48" s="22">
        <v>1.29</v>
      </c>
      <c r="P48" s="24">
        <v>0.59319999999999995</v>
      </c>
      <c r="Q48" s="22">
        <v>777.58</v>
      </c>
      <c r="R48" s="22">
        <f t="shared" si="3"/>
        <v>6.4939087113851386</v>
      </c>
      <c r="S48" s="26">
        <v>150</v>
      </c>
      <c r="T48" s="27">
        <v>40</v>
      </c>
      <c r="U48" s="27">
        <v>15</v>
      </c>
      <c r="V48" s="16">
        <f t="shared" si="4"/>
        <v>2.1735903786131088</v>
      </c>
      <c r="W48" s="17">
        <f t="shared" si="5"/>
        <v>3.2535903786131088</v>
      </c>
    </row>
    <row r="49" spans="1:23" x14ac:dyDescent="0.25">
      <c r="A49" s="47"/>
      <c r="B49" s="47"/>
      <c r="C49" s="44"/>
      <c r="D49" s="25" t="s">
        <v>77</v>
      </c>
      <c r="E49" s="25" t="s">
        <v>123</v>
      </c>
      <c r="F49" s="33">
        <v>4.75</v>
      </c>
      <c r="G49" s="19">
        <v>8.5299999999999994</v>
      </c>
      <c r="H49" s="19">
        <v>10.87</v>
      </c>
      <c r="I49" s="19">
        <v>319.92</v>
      </c>
      <c r="J49" s="19">
        <v>42.66</v>
      </c>
      <c r="K49" s="19">
        <v>5.43</v>
      </c>
      <c r="L49" s="19">
        <v>1.08</v>
      </c>
      <c r="M49" s="19">
        <v>17.309999999999999</v>
      </c>
      <c r="N49" s="19">
        <v>5.92</v>
      </c>
      <c r="O49" s="19">
        <v>1.26</v>
      </c>
      <c r="P49" s="21">
        <v>0.81642999999999999</v>
      </c>
      <c r="Q49" s="19">
        <v>826.62</v>
      </c>
      <c r="R49" s="19">
        <f t="shared" si="3"/>
        <v>6.4871654382751434</v>
      </c>
      <c r="S49" s="26">
        <v>150</v>
      </c>
      <c r="T49" s="27">
        <v>40</v>
      </c>
      <c r="U49" s="27">
        <v>15</v>
      </c>
      <c r="V49" s="16">
        <f t="shared" si="4"/>
        <v>2.2382548762190546</v>
      </c>
      <c r="W49" s="17">
        <f t="shared" si="5"/>
        <v>3.3182548762190547</v>
      </c>
    </row>
    <row r="50" spans="1:23" x14ac:dyDescent="0.25">
      <c r="A50" s="41">
        <v>150</v>
      </c>
      <c r="B50" s="41">
        <v>60</v>
      </c>
      <c r="C50" s="42">
        <v>20</v>
      </c>
      <c r="D50" s="18"/>
      <c r="E50" s="18" t="s">
        <v>124</v>
      </c>
      <c r="F50" s="32">
        <v>2</v>
      </c>
      <c r="G50" s="22">
        <v>4.66</v>
      </c>
      <c r="H50" s="22">
        <v>5.94</v>
      </c>
      <c r="I50" s="22">
        <v>207.59</v>
      </c>
      <c r="J50" s="22">
        <v>27.68</v>
      </c>
      <c r="K50" s="22">
        <v>5.91</v>
      </c>
      <c r="L50" s="22">
        <v>1.93</v>
      </c>
      <c r="M50" s="22">
        <v>30.02</v>
      </c>
      <c r="N50" s="22">
        <v>7.37</v>
      </c>
      <c r="O50" s="22">
        <v>2.25</v>
      </c>
      <c r="P50" s="24">
        <v>7.9079999999999998E-2</v>
      </c>
      <c r="Q50" s="22">
        <v>1409.2</v>
      </c>
      <c r="R50" s="22">
        <f t="shared" si="3"/>
        <v>8.0667525391994062</v>
      </c>
      <c r="S50" s="28">
        <v>150</v>
      </c>
      <c r="T50" s="15">
        <v>60</v>
      </c>
      <c r="U50" s="15">
        <v>20</v>
      </c>
      <c r="V50" s="16">
        <f t="shared" si="4"/>
        <v>3.078182956789826</v>
      </c>
      <c r="W50" s="17">
        <f t="shared" si="5"/>
        <v>5.0081829567898257</v>
      </c>
    </row>
    <row r="51" spans="1:23" x14ac:dyDescent="0.25">
      <c r="A51" s="41"/>
      <c r="B51" s="41"/>
      <c r="C51" s="42"/>
      <c r="D51" s="18"/>
      <c r="E51" s="18" t="s">
        <v>125</v>
      </c>
      <c r="F51" s="33">
        <v>2.25</v>
      </c>
      <c r="G51" s="19">
        <v>5.21</v>
      </c>
      <c r="H51" s="19">
        <v>6.64</v>
      </c>
      <c r="I51" s="19">
        <v>231.02</v>
      </c>
      <c r="J51" s="19">
        <v>30.8</v>
      </c>
      <c r="K51" s="19">
        <v>5.9</v>
      </c>
      <c r="L51" s="19">
        <v>1.92</v>
      </c>
      <c r="M51" s="19">
        <v>33.18</v>
      </c>
      <c r="N51" s="19">
        <v>8.14</v>
      </c>
      <c r="O51" s="19">
        <v>2.2400000000000002</v>
      </c>
      <c r="P51" s="21">
        <v>0.11197</v>
      </c>
      <c r="Q51" s="19">
        <v>1557.69</v>
      </c>
      <c r="R51" s="19">
        <f t="shared" si="3"/>
        <v>8.0713098920939395</v>
      </c>
      <c r="S51" s="28">
        <v>150</v>
      </c>
      <c r="T51" s="15">
        <v>60</v>
      </c>
      <c r="U51" s="15">
        <v>20</v>
      </c>
      <c r="V51" s="16">
        <f t="shared" si="4"/>
        <v>3.1117435719851096</v>
      </c>
      <c r="W51" s="17">
        <f t="shared" si="5"/>
        <v>5.0317435719851096</v>
      </c>
    </row>
    <row r="52" spans="1:23" x14ac:dyDescent="0.25">
      <c r="A52" s="41"/>
      <c r="B52" s="41"/>
      <c r="C52" s="42"/>
      <c r="D52" s="18"/>
      <c r="E52" s="18" t="s">
        <v>126</v>
      </c>
      <c r="F52" s="32">
        <v>2.65</v>
      </c>
      <c r="G52" s="22">
        <v>6.09</v>
      </c>
      <c r="H52" s="22">
        <v>7.75</v>
      </c>
      <c r="I52" s="22">
        <v>267.38</v>
      </c>
      <c r="J52" s="22">
        <v>35.65</v>
      </c>
      <c r="K52" s="22">
        <v>5.87</v>
      </c>
      <c r="L52" s="22">
        <v>1.92</v>
      </c>
      <c r="M52" s="22">
        <v>37.99</v>
      </c>
      <c r="N52" s="22">
        <v>9.32</v>
      </c>
      <c r="O52" s="22">
        <v>2.21</v>
      </c>
      <c r="P52" s="24">
        <v>0.18131</v>
      </c>
      <c r="Q52" s="22">
        <v>1789.41</v>
      </c>
      <c r="R52" s="22">
        <f t="shared" si="3"/>
        <v>8.0755247356489548</v>
      </c>
      <c r="S52" s="28">
        <v>150</v>
      </c>
      <c r="T52" s="15">
        <v>60</v>
      </c>
      <c r="U52" s="15">
        <v>20</v>
      </c>
      <c r="V52" s="16">
        <f t="shared" si="4"/>
        <v>3.1665607001271598</v>
      </c>
      <c r="W52" s="17">
        <f t="shared" si="5"/>
        <v>5.0865607001271602</v>
      </c>
    </row>
    <row r="53" spans="1:23" x14ac:dyDescent="0.25">
      <c r="A53" s="41"/>
      <c r="B53" s="41"/>
      <c r="C53" s="42"/>
      <c r="D53" s="18"/>
      <c r="E53" s="18" t="s">
        <v>127</v>
      </c>
      <c r="F53" s="33">
        <v>3</v>
      </c>
      <c r="G53" s="19">
        <v>6.84</v>
      </c>
      <c r="H53" s="19">
        <v>8.7100000000000009</v>
      </c>
      <c r="I53" s="19">
        <v>298.06</v>
      </c>
      <c r="J53" s="19">
        <v>39.74</v>
      </c>
      <c r="K53" s="19">
        <v>5.85</v>
      </c>
      <c r="L53" s="19">
        <v>1.92</v>
      </c>
      <c r="M53" s="19">
        <v>41.94</v>
      </c>
      <c r="N53" s="19">
        <v>10.28</v>
      </c>
      <c r="O53" s="19">
        <v>2.19</v>
      </c>
      <c r="P53" s="21">
        <v>0.26099</v>
      </c>
      <c r="Q53" s="19">
        <v>1969.29</v>
      </c>
      <c r="R53" s="19">
        <f t="shared" si="3"/>
        <v>8.0867172069940985</v>
      </c>
      <c r="S53" s="28">
        <v>150</v>
      </c>
      <c r="T53" s="15">
        <v>60</v>
      </c>
      <c r="U53" s="15">
        <v>20</v>
      </c>
      <c r="V53" s="16">
        <f t="shared" si="4"/>
        <v>3.2157954774206536</v>
      </c>
      <c r="W53" s="17">
        <f t="shared" si="5"/>
        <v>5.135795477420654</v>
      </c>
    </row>
    <row r="54" spans="1:23" x14ac:dyDescent="0.25">
      <c r="A54" s="41"/>
      <c r="B54" s="41"/>
      <c r="C54" s="42"/>
      <c r="D54" s="18" t="s">
        <v>77</v>
      </c>
      <c r="E54" s="18" t="s">
        <v>128</v>
      </c>
      <c r="F54" s="32">
        <v>3.35</v>
      </c>
      <c r="G54" s="22">
        <v>7.36</v>
      </c>
      <c r="H54" s="22">
        <v>9.3800000000000008</v>
      </c>
      <c r="I54" s="22">
        <v>319.33</v>
      </c>
      <c r="J54" s="22">
        <v>42.58</v>
      </c>
      <c r="K54" s="22">
        <v>5.83</v>
      </c>
      <c r="L54" s="22">
        <v>1.92</v>
      </c>
      <c r="M54" s="22">
        <v>44.61</v>
      </c>
      <c r="N54" s="22">
        <v>10.93</v>
      </c>
      <c r="O54" s="22">
        <v>2.1800000000000002</v>
      </c>
      <c r="P54" s="24">
        <v>0.32994000000000001</v>
      </c>
      <c r="Q54" s="22">
        <v>2095.61</v>
      </c>
      <c r="R54" s="22">
        <f t="shared" si="3"/>
        <v>8.1567763512071263</v>
      </c>
      <c r="S54" s="28">
        <v>150</v>
      </c>
      <c r="T54" s="15">
        <v>60</v>
      </c>
      <c r="U54" s="15">
        <v>20</v>
      </c>
      <c r="V54" s="16">
        <f t="shared" si="4"/>
        <v>3.3517834215388471</v>
      </c>
      <c r="W54" s="17">
        <f t="shared" si="5"/>
        <v>5.2717834215388475</v>
      </c>
    </row>
    <row r="55" spans="1:23" x14ac:dyDescent="0.25">
      <c r="A55" s="41"/>
      <c r="B55" s="41"/>
      <c r="C55" s="42"/>
      <c r="D55" s="18" t="s">
        <v>77</v>
      </c>
      <c r="E55" s="18" t="s">
        <v>129</v>
      </c>
      <c r="F55" s="33">
        <v>3.75</v>
      </c>
      <c r="G55" s="19">
        <v>8.4</v>
      </c>
      <c r="H55" s="19">
        <v>10.7</v>
      </c>
      <c r="I55" s="19">
        <v>360.27</v>
      </c>
      <c r="J55" s="19">
        <v>48.04</v>
      </c>
      <c r="K55" s="19">
        <v>5.8</v>
      </c>
      <c r="L55" s="19">
        <v>1.92</v>
      </c>
      <c r="M55" s="19">
        <v>49.61</v>
      </c>
      <c r="N55" s="19">
        <v>12.15</v>
      </c>
      <c r="O55" s="19">
        <v>2.15</v>
      </c>
      <c r="P55" s="21">
        <v>0.50107999999999997</v>
      </c>
      <c r="Q55" s="19">
        <v>2332.62</v>
      </c>
      <c r="R55" s="19">
        <f t="shared" si="3"/>
        <v>8.1104341590165276</v>
      </c>
      <c r="S55" s="28">
        <v>150</v>
      </c>
      <c r="T55" s="15">
        <v>60</v>
      </c>
      <c r="U55" s="15">
        <v>20</v>
      </c>
      <c r="V55" s="16">
        <f t="shared" si="4"/>
        <v>3.3256307769173121</v>
      </c>
      <c r="W55" s="17">
        <f t="shared" si="5"/>
        <v>5.2456307769173121</v>
      </c>
    </row>
    <row r="56" spans="1:23" x14ac:dyDescent="0.25">
      <c r="A56" s="41"/>
      <c r="B56" s="41"/>
      <c r="C56" s="42"/>
      <c r="D56" s="18" t="s">
        <v>77</v>
      </c>
      <c r="E56" s="18" t="s">
        <v>130</v>
      </c>
      <c r="F56" s="32">
        <v>4.25</v>
      </c>
      <c r="G56" s="22">
        <v>9.41</v>
      </c>
      <c r="H56" s="22">
        <v>11.99</v>
      </c>
      <c r="I56" s="22">
        <v>399.1</v>
      </c>
      <c r="J56" s="22">
        <v>53.21</v>
      </c>
      <c r="K56" s="22">
        <v>5.77</v>
      </c>
      <c r="L56" s="22">
        <v>1.91</v>
      </c>
      <c r="M56" s="22">
        <v>54.15</v>
      </c>
      <c r="N56" s="22">
        <v>13.25</v>
      </c>
      <c r="O56" s="22">
        <v>2.13</v>
      </c>
      <c r="P56" s="24">
        <v>0.72101999999999999</v>
      </c>
      <c r="Q56" s="22">
        <v>2549.5700000000002</v>
      </c>
      <c r="R56" s="22">
        <f t="shared" si="3"/>
        <v>8.1271634485283801</v>
      </c>
      <c r="S56" s="28">
        <v>150</v>
      </c>
      <c r="T56" s="15">
        <v>60</v>
      </c>
      <c r="U56" s="15">
        <v>20</v>
      </c>
      <c r="V56" s="16">
        <f t="shared" si="4"/>
        <v>3.4023427712352792</v>
      </c>
      <c r="W56" s="17">
        <f t="shared" si="5"/>
        <v>5.3123427712352793</v>
      </c>
    </row>
    <row r="57" spans="1:23" x14ac:dyDescent="0.25">
      <c r="A57" s="41"/>
      <c r="B57" s="41"/>
      <c r="C57" s="42"/>
      <c r="D57" s="18" t="s">
        <v>77</v>
      </c>
      <c r="E57" s="18" t="s">
        <v>131</v>
      </c>
      <c r="F57" s="33">
        <v>4.75</v>
      </c>
      <c r="G57" s="19">
        <v>10.39</v>
      </c>
      <c r="H57" s="19">
        <v>13.24</v>
      </c>
      <c r="I57" s="19">
        <v>435.85</v>
      </c>
      <c r="J57" s="19">
        <v>58.11</v>
      </c>
      <c r="K57" s="19">
        <v>5.74</v>
      </c>
      <c r="L57" s="19">
        <v>1.91</v>
      </c>
      <c r="M57" s="19">
        <v>58.23</v>
      </c>
      <c r="N57" s="19">
        <v>14.24</v>
      </c>
      <c r="O57" s="19">
        <v>2.1</v>
      </c>
      <c r="P57" s="21">
        <v>0.99487000000000003</v>
      </c>
      <c r="Q57" s="19">
        <v>2747.35</v>
      </c>
      <c r="R57" s="19">
        <f t="shared" si="3"/>
        <v>8.1505305171238476</v>
      </c>
      <c r="S57" s="28">
        <v>150</v>
      </c>
      <c r="T57" s="15">
        <v>60</v>
      </c>
      <c r="U57" s="15">
        <v>20</v>
      </c>
      <c r="V57" s="16">
        <f t="shared" si="4"/>
        <v>3.4819892164735573</v>
      </c>
      <c r="W57" s="17">
        <f t="shared" si="5"/>
        <v>5.391989216473557</v>
      </c>
    </row>
    <row r="58" spans="1:23" x14ac:dyDescent="0.25">
      <c r="A58" s="47">
        <v>150</v>
      </c>
      <c r="B58" s="47">
        <v>75</v>
      </c>
      <c r="C58" s="44">
        <v>25</v>
      </c>
      <c r="D58" s="25" t="s">
        <v>77</v>
      </c>
      <c r="E58" s="25" t="s">
        <v>132</v>
      </c>
      <c r="F58" s="32">
        <v>2</v>
      </c>
      <c r="G58" s="22">
        <v>5.29</v>
      </c>
      <c r="H58" s="22">
        <v>6.74</v>
      </c>
      <c r="I58" s="22">
        <v>245.96</v>
      </c>
      <c r="J58" s="22">
        <v>32.79</v>
      </c>
      <c r="K58" s="22">
        <v>6.04</v>
      </c>
      <c r="L58" s="22">
        <v>2.67</v>
      </c>
      <c r="M58" s="22">
        <v>55.83</v>
      </c>
      <c r="N58" s="22">
        <v>11.55</v>
      </c>
      <c r="O58" s="22">
        <v>2.88</v>
      </c>
      <c r="P58" s="24">
        <v>8.974E-2</v>
      </c>
      <c r="Q58" s="22">
        <v>2786.44</v>
      </c>
      <c r="R58" s="22">
        <f t="shared" si="3"/>
        <v>9.4495460863487217</v>
      </c>
      <c r="S58" s="26">
        <v>150</v>
      </c>
      <c r="T58" s="27">
        <v>75</v>
      </c>
      <c r="U58" s="27">
        <v>25</v>
      </c>
      <c r="V58" s="16">
        <f t="shared" si="4"/>
        <v>4.0021751504309639</v>
      </c>
      <c r="W58" s="17">
        <f t="shared" si="5"/>
        <v>6.6721751504309639</v>
      </c>
    </row>
    <row r="59" spans="1:23" x14ac:dyDescent="0.25">
      <c r="A59" s="47"/>
      <c r="B59" s="47"/>
      <c r="C59" s="44"/>
      <c r="D59" s="25" t="s">
        <v>77</v>
      </c>
      <c r="E59" s="25" t="s">
        <v>133</v>
      </c>
      <c r="F59" s="33">
        <v>2.25</v>
      </c>
      <c r="G59" s="19">
        <v>5.92</v>
      </c>
      <c r="H59" s="19">
        <v>7.54</v>
      </c>
      <c r="I59" s="19">
        <v>274.07</v>
      </c>
      <c r="J59" s="19">
        <v>36.54</v>
      </c>
      <c r="K59" s="19">
        <v>6.03</v>
      </c>
      <c r="L59" s="19">
        <v>2.66</v>
      </c>
      <c r="M59" s="19">
        <v>61.94</v>
      </c>
      <c r="N59" s="19">
        <v>12.81</v>
      </c>
      <c r="O59" s="19">
        <v>2.87</v>
      </c>
      <c r="P59" s="21">
        <v>0.12715000000000001</v>
      </c>
      <c r="Q59" s="19">
        <v>3087.77</v>
      </c>
      <c r="R59" s="19">
        <f t="shared" si="3"/>
        <v>9.4602619346722889</v>
      </c>
      <c r="S59" s="26">
        <v>150</v>
      </c>
      <c r="T59" s="27">
        <v>75</v>
      </c>
      <c r="U59" s="27">
        <v>25</v>
      </c>
      <c r="V59" s="16">
        <f t="shared" si="4"/>
        <v>4.0406533914693323</v>
      </c>
      <c r="W59" s="17">
        <f t="shared" si="5"/>
        <v>6.7006533914693325</v>
      </c>
    </row>
    <row r="60" spans="1:23" x14ac:dyDescent="0.25">
      <c r="A60" s="47"/>
      <c r="B60" s="47"/>
      <c r="C60" s="44"/>
      <c r="D60" s="25" t="s">
        <v>77</v>
      </c>
      <c r="E60" s="25" t="s">
        <v>134</v>
      </c>
      <c r="F60" s="32">
        <v>2.65</v>
      </c>
      <c r="G60" s="22">
        <v>6.92</v>
      </c>
      <c r="H60" s="22">
        <v>8.81</v>
      </c>
      <c r="I60" s="22">
        <v>317.85000000000002</v>
      </c>
      <c r="J60" s="22">
        <v>42.38</v>
      </c>
      <c r="K60" s="22">
        <v>6.01</v>
      </c>
      <c r="L60" s="22">
        <v>2.66</v>
      </c>
      <c r="M60" s="22">
        <v>71.319999999999993</v>
      </c>
      <c r="N60" s="22">
        <v>14.74</v>
      </c>
      <c r="O60" s="22">
        <v>2.84</v>
      </c>
      <c r="P60" s="24">
        <v>0.20610000000000001</v>
      </c>
      <c r="Q60" s="22">
        <v>3549.56</v>
      </c>
      <c r="R60" s="22">
        <f t="shared" si="3"/>
        <v>9.4831749280142148</v>
      </c>
      <c r="S60" s="26">
        <v>150</v>
      </c>
      <c r="T60" s="27">
        <v>75</v>
      </c>
      <c r="U60" s="27">
        <v>25</v>
      </c>
      <c r="V60" s="16">
        <f t="shared" si="4"/>
        <v>4.1034981123171308</v>
      </c>
      <c r="W60" s="17">
        <f t="shared" si="5"/>
        <v>6.7634981123171309</v>
      </c>
    </row>
    <row r="61" spans="1:23" x14ac:dyDescent="0.25">
      <c r="A61" s="47"/>
      <c r="B61" s="47"/>
      <c r="C61" s="44"/>
      <c r="D61" s="25" t="s">
        <v>77</v>
      </c>
      <c r="E61" s="25" t="s">
        <v>135</v>
      </c>
      <c r="F61" s="33">
        <v>3</v>
      </c>
      <c r="G61" s="19">
        <v>7.78</v>
      </c>
      <c r="H61" s="19">
        <v>9.91</v>
      </c>
      <c r="I61" s="19">
        <v>354.96</v>
      </c>
      <c r="J61" s="19">
        <v>47.33</v>
      </c>
      <c r="K61" s="19">
        <v>5.99</v>
      </c>
      <c r="L61" s="19">
        <v>2.66</v>
      </c>
      <c r="M61" s="19">
        <v>79.14</v>
      </c>
      <c r="N61" s="19">
        <v>16.350000000000001</v>
      </c>
      <c r="O61" s="19">
        <v>2.83</v>
      </c>
      <c r="P61" s="21">
        <v>0.29694999999999999</v>
      </c>
      <c r="Q61" s="19">
        <v>3933.61</v>
      </c>
      <c r="R61" s="19">
        <f t="shared" si="3"/>
        <v>9.5078214060856432</v>
      </c>
      <c r="S61" s="26">
        <v>150</v>
      </c>
      <c r="T61" s="27">
        <v>75</v>
      </c>
      <c r="U61" s="27">
        <v>25</v>
      </c>
      <c r="V61" s="16">
        <f t="shared" si="4"/>
        <v>4.1597996957403653</v>
      </c>
      <c r="W61" s="17">
        <f t="shared" si="5"/>
        <v>6.8197996957403655</v>
      </c>
    </row>
    <row r="62" spans="1:23" x14ac:dyDescent="0.25">
      <c r="A62" s="47"/>
      <c r="B62" s="47"/>
      <c r="C62" s="44"/>
      <c r="D62" s="25" t="s">
        <v>77</v>
      </c>
      <c r="E62" s="25" t="s">
        <v>136</v>
      </c>
      <c r="F62" s="32">
        <v>3.35</v>
      </c>
      <c r="G62" s="22">
        <v>8.3800000000000008</v>
      </c>
      <c r="H62" s="22">
        <v>10.68</v>
      </c>
      <c r="I62" s="22">
        <v>380.79</v>
      </c>
      <c r="J62" s="22">
        <v>50.77</v>
      </c>
      <c r="K62" s="22">
        <v>5.97</v>
      </c>
      <c r="L62" s="22">
        <v>2.66</v>
      </c>
      <c r="M62" s="22">
        <v>84.51</v>
      </c>
      <c r="N62" s="22">
        <v>17.46</v>
      </c>
      <c r="O62" s="22">
        <v>2.81</v>
      </c>
      <c r="P62" s="24">
        <v>0.37567</v>
      </c>
      <c r="Q62" s="22">
        <v>4196.7700000000004</v>
      </c>
      <c r="R62" s="22">
        <f t="shared" si="3"/>
        <v>9.6123552054380195</v>
      </c>
      <c r="S62" s="26">
        <v>150</v>
      </c>
      <c r="T62" s="27">
        <v>75</v>
      </c>
      <c r="U62" s="27">
        <v>25</v>
      </c>
      <c r="V62" s="16">
        <f t="shared" si="4"/>
        <v>4.330019498936422</v>
      </c>
      <c r="W62" s="17">
        <f t="shared" si="5"/>
        <v>6.9900194989364222</v>
      </c>
    </row>
    <row r="63" spans="1:23" x14ac:dyDescent="0.25">
      <c r="A63" s="47"/>
      <c r="B63" s="47"/>
      <c r="C63" s="44"/>
      <c r="D63" s="25" t="s">
        <v>77</v>
      </c>
      <c r="E63" s="25" t="s">
        <v>137</v>
      </c>
      <c r="F63" s="33">
        <v>3.75</v>
      </c>
      <c r="G63" s="19">
        <v>9.58</v>
      </c>
      <c r="H63" s="19">
        <v>12.2</v>
      </c>
      <c r="I63" s="19">
        <v>430.77</v>
      </c>
      <c r="J63" s="19">
        <v>57.44</v>
      </c>
      <c r="K63" s="19">
        <v>5.94</v>
      </c>
      <c r="L63" s="19">
        <v>2.66</v>
      </c>
      <c r="M63" s="19">
        <v>94.71</v>
      </c>
      <c r="N63" s="19">
        <v>19.55</v>
      </c>
      <c r="O63" s="19">
        <v>2.79</v>
      </c>
      <c r="P63" s="21">
        <v>0.57132000000000005</v>
      </c>
      <c r="Q63" s="19">
        <v>4695.99</v>
      </c>
      <c r="R63" s="19">
        <f t="shared" si="3"/>
        <v>9.5548943964045687</v>
      </c>
      <c r="S63" s="26">
        <v>150</v>
      </c>
      <c r="T63" s="27">
        <v>75</v>
      </c>
      <c r="U63" s="27">
        <v>25</v>
      </c>
      <c r="V63" s="16">
        <f t="shared" si="4"/>
        <v>4.2846603175708617</v>
      </c>
      <c r="W63" s="17">
        <f t="shared" si="5"/>
        <v>6.9446603175708619</v>
      </c>
    </row>
    <row r="64" spans="1:23" x14ac:dyDescent="0.25">
      <c r="A64" s="47"/>
      <c r="B64" s="47"/>
      <c r="C64" s="44"/>
      <c r="D64" s="25" t="s">
        <v>77</v>
      </c>
      <c r="E64" s="25" t="s">
        <v>138</v>
      </c>
      <c r="F64" s="32">
        <v>4.25</v>
      </c>
      <c r="G64" s="22">
        <v>10.74</v>
      </c>
      <c r="H64" s="22">
        <v>13.69</v>
      </c>
      <c r="I64" s="22">
        <v>478.54</v>
      </c>
      <c r="J64" s="22">
        <v>63.8</v>
      </c>
      <c r="K64" s="22">
        <v>5.91</v>
      </c>
      <c r="L64" s="22">
        <v>2.65</v>
      </c>
      <c r="M64" s="22">
        <v>104.21</v>
      </c>
      <c r="N64" s="22">
        <v>21.49</v>
      </c>
      <c r="O64" s="22">
        <v>2.76</v>
      </c>
      <c r="P64" s="24">
        <v>0.82326999999999995</v>
      </c>
      <c r="Q64" s="22">
        <v>5160.2</v>
      </c>
      <c r="R64" s="22">
        <f t="shared" si="3"/>
        <v>9.5834770514800649</v>
      </c>
      <c r="S64" s="26">
        <v>150</v>
      </c>
      <c r="T64" s="27">
        <v>75</v>
      </c>
      <c r="U64" s="27">
        <v>25</v>
      </c>
      <c r="V64" s="16">
        <f t="shared" si="4"/>
        <v>4.3712059075521381</v>
      </c>
      <c r="W64" s="17">
        <f t="shared" si="5"/>
        <v>7.0212059075521385</v>
      </c>
    </row>
    <row r="65" spans="1:23" x14ac:dyDescent="0.25">
      <c r="A65" s="47"/>
      <c r="B65" s="47"/>
      <c r="C65" s="44"/>
      <c r="D65" s="25" t="s">
        <v>77</v>
      </c>
      <c r="E65" s="25" t="s">
        <v>139</v>
      </c>
      <c r="F65" s="33">
        <v>4.75</v>
      </c>
      <c r="G65" s="19">
        <v>11.89</v>
      </c>
      <c r="H65" s="19">
        <v>15.14</v>
      </c>
      <c r="I65" s="19">
        <v>524.11</v>
      </c>
      <c r="J65" s="19">
        <v>69.88</v>
      </c>
      <c r="K65" s="19">
        <v>5.88</v>
      </c>
      <c r="L65" s="19">
        <v>2.65</v>
      </c>
      <c r="M65" s="19">
        <v>113.02</v>
      </c>
      <c r="N65" s="19">
        <v>23.29</v>
      </c>
      <c r="O65" s="19">
        <v>2.73</v>
      </c>
      <c r="P65" s="21">
        <v>1.1376299999999999</v>
      </c>
      <c r="Q65" s="19">
        <v>5590.74</v>
      </c>
      <c r="R65" s="19">
        <f t="shared" si="3"/>
        <v>9.6223265671768736</v>
      </c>
      <c r="S65" s="26">
        <v>150</v>
      </c>
      <c r="T65" s="27">
        <v>75</v>
      </c>
      <c r="U65" s="27">
        <v>25</v>
      </c>
      <c r="V65" s="16">
        <f t="shared" si="4"/>
        <v>4.4606869264085782</v>
      </c>
      <c r="W65" s="17">
        <f t="shared" si="5"/>
        <v>7.1106869264085777</v>
      </c>
    </row>
    <row r="66" spans="1:23" x14ac:dyDescent="0.25">
      <c r="A66" s="45">
        <v>200</v>
      </c>
      <c r="B66" s="45">
        <v>75</v>
      </c>
      <c r="C66" s="42">
        <v>20</v>
      </c>
      <c r="D66" s="18" t="s">
        <v>77</v>
      </c>
      <c r="E66" s="18" t="s">
        <v>140</v>
      </c>
      <c r="F66" s="32">
        <v>2</v>
      </c>
      <c r="G66" s="22">
        <v>5.92</v>
      </c>
      <c r="H66" s="22">
        <v>7.54</v>
      </c>
      <c r="I66" s="22">
        <v>467.42</v>
      </c>
      <c r="J66" s="22">
        <v>46.74</v>
      </c>
      <c r="K66" s="22">
        <v>7.88</v>
      </c>
      <c r="L66" s="22">
        <v>2.2000000000000002</v>
      </c>
      <c r="M66" s="22">
        <v>56.3</v>
      </c>
      <c r="N66" s="22">
        <v>10.62</v>
      </c>
      <c r="O66" s="22">
        <v>2.73</v>
      </c>
      <c r="P66" s="24">
        <v>0.10038999999999999</v>
      </c>
      <c r="Q66" s="22">
        <v>4424.8100000000004</v>
      </c>
      <c r="R66" s="22">
        <f t="shared" si="3"/>
        <v>10.136526808999291</v>
      </c>
      <c r="S66" s="28">
        <v>200</v>
      </c>
      <c r="T66" s="15">
        <v>75</v>
      </c>
      <c r="U66" s="15">
        <v>20</v>
      </c>
      <c r="V66" s="16">
        <f t="shared" si="4"/>
        <v>3.5621068846005732</v>
      </c>
      <c r="W66" s="17">
        <f t="shared" si="5"/>
        <v>5.7621068846005734</v>
      </c>
    </row>
    <row r="67" spans="1:23" x14ac:dyDescent="0.25">
      <c r="A67" s="45"/>
      <c r="B67" s="45"/>
      <c r="C67" s="42"/>
      <c r="D67" s="18" t="s">
        <v>77</v>
      </c>
      <c r="E67" s="18" t="s">
        <v>141</v>
      </c>
      <c r="F67" s="33">
        <v>2.25</v>
      </c>
      <c r="G67" s="19">
        <v>6.63</v>
      </c>
      <c r="H67" s="19">
        <v>8.44</v>
      </c>
      <c r="I67" s="19">
        <v>521.4</v>
      </c>
      <c r="J67" s="19">
        <v>52.14</v>
      </c>
      <c r="K67" s="19">
        <v>7.86</v>
      </c>
      <c r="L67" s="19">
        <v>2.2000000000000002</v>
      </c>
      <c r="M67" s="19">
        <v>62.42</v>
      </c>
      <c r="N67" s="19">
        <v>11.77</v>
      </c>
      <c r="O67" s="19">
        <v>2.72</v>
      </c>
      <c r="P67" s="21">
        <v>0.14232</v>
      </c>
      <c r="Q67" s="19">
        <v>4908.38</v>
      </c>
      <c r="R67" s="19">
        <f t="shared" si="3"/>
        <v>10.135628064627216</v>
      </c>
      <c r="S67" s="28">
        <v>200</v>
      </c>
      <c r="T67" s="15">
        <v>75</v>
      </c>
      <c r="U67" s="15">
        <v>20</v>
      </c>
      <c r="V67" s="16">
        <f t="shared" si="4"/>
        <v>3.5924913693901037</v>
      </c>
      <c r="W67" s="17">
        <f t="shared" si="5"/>
        <v>5.7924913693901043</v>
      </c>
    </row>
    <row r="68" spans="1:23" x14ac:dyDescent="0.25">
      <c r="A68" s="45"/>
      <c r="B68" s="45"/>
      <c r="C68" s="42"/>
      <c r="D68" s="18" t="s">
        <v>77</v>
      </c>
      <c r="E68" s="18" t="s">
        <v>142</v>
      </c>
      <c r="F68" s="32">
        <v>2.65</v>
      </c>
      <c r="G68" s="22">
        <v>7.75</v>
      </c>
      <c r="H68" s="22">
        <v>9.8699999999999992</v>
      </c>
      <c r="I68" s="22">
        <v>605.74</v>
      </c>
      <c r="J68" s="22">
        <v>60.57</v>
      </c>
      <c r="K68" s="22">
        <v>7.83</v>
      </c>
      <c r="L68" s="22">
        <v>2.2000000000000002</v>
      </c>
      <c r="M68" s="22">
        <v>71.790000000000006</v>
      </c>
      <c r="N68" s="22">
        <v>13.54</v>
      </c>
      <c r="O68" s="22">
        <v>2.7</v>
      </c>
      <c r="P68" s="24">
        <v>0.23089000000000001</v>
      </c>
      <c r="Q68" s="22">
        <v>5651.8</v>
      </c>
      <c r="R68" s="22">
        <f t="shared" ref="R68:R97" si="6">SQRT(K68^2+O68^2+W68^2)</f>
        <v>10.13549447407736</v>
      </c>
      <c r="S68" s="28">
        <v>200</v>
      </c>
      <c r="T68" s="15">
        <v>75</v>
      </c>
      <c r="U68" s="15">
        <v>20</v>
      </c>
      <c r="V68" s="16">
        <f t="shared" ref="V68:V97" si="7">0.1*T68*S68*F68*(T68*S68+2*U68*(S68-U68))/(4*I68*10000)</f>
        <v>3.6420328853963748</v>
      </c>
      <c r="W68" s="17">
        <f t="shared" ref="W68:W97" si="8">V68+L68</f>
        <v>5.8420328853963746</v>
      </c>
    </row>
    <row r="69" spans="1:23" x14ac:dyDescent="0.25">
      <c r="A69" s="45"/>
      <c r="B69" s="45"/>
      <c r="C69" s="42"/>
      <c r="D69" s="18" t="s">
        <v>77</v>
      </c>
      <c r="E69" s="18" t="s">
        <v>143</v>
      </c>
      <c r="F69" s="33">
        <v>3</v>
      </c>
      <c r="G69" s="19">
        <v>8.7200000000000006</v>
      </c>
      <c r="H69" s="19">
        <v>11.11</v>
      </c>
      <c r="I69" s="19">
        <v>677.51</v>
      </c>
      <c r="J69" s="19">
        <v>67.75</v>
      </c>
      <c r="K69" s="19">
        <v>7.81</v>
      </c>
      <c r="L69" s="19">
        <v>2.19</v>
      </c>
      <c r="M69" s="19">
        <v>79.59</v>
      </c>
      <c r="N69" s="19">
        <v>15</v>
      </c>
      <c r="O69" s="19">
        <v>2.68</v>
      </c>
      <c r="P69" s="21">
        <v>0.33290999999999998</v>
      </c>
      <c r="Q69" s="19">
        <v>6272.4</v>
      </c>
      <c r="R69" s="19">
        <f t="shared" si="6"/>
        <v>10.134560325741738</v>
      </c>
      <c r="S69" s="28">
        <v>200</v>
      </c>
      <c r="T69" s="15">
        <v>75</v>
      </c>
      <c r="U69" s="15">
        <v>20</v>
      </c>
      <c r="V69" s="16">
        <f t="shared" si="7"/>
        <v>3.6862924532479227</v>
      </c>
      <c r="W69" s="17">
        <f t="shared" si="8"/>
        <v>5.8762924532479222</v>
      </c>
    </row>
    <row r="70" spans="1:23" x14ac:dyDescent="0.25">
      <c r="A70" s="45"/>
      <c r="B70" s="45"/>
      <c r="C70" s="42"/>
      <c r="D70" s="18" t="s">
        <v>77</v>
      </c>
      <c r="E70" s="18" t="s">
        <v>144</v>
      </c>
      <c r="F70" s="32">
        <v>3.35</v>
      </c>
      <c r="G70" s="22">
        <v>9.4</v>
      </c>
      <c r="H70" s="22">
        <v>11.98</v>
      </c>
      <c r="I70" s="22">
        <v>727.63</v>
      </c>
      <c r="J70" s="22">
        <v>72.760000000000005</v>
      </c>
      <c r="K70" s="22">
        <v>7.79</v>
      </c>
      <c r="L70" s="22">
        <v>2.19</v>
      </c>
      <c r="M70" s="22">
        <v>84.92</v>
      </c>
      <c r="N70" s="22">
        <v>16</v>
      </c>
      <c r="O70" s="22">
        <v>2.66</v>
      </c>
      <c r="P70" s="24">
        <v>0.42138999999999999</v>
      </c>
      <c r="Q70" s="22">
        <v>6698.98</v>
      </c>
      <c r="R70" s="22">
        <f t="shared" si="6"/>
        <v>10.199709005090186</v>
      </c>
      <c r="S70" s="28">
        <v>200</v>
      </c>
      <c r="T70" s="15">
        <v>75</v>
      </c>
      <c r="U70" s="15">
        <v>20</v>
      </c>
      <c r="V70" s="16">
        <f t="shared" si="7"/>
        <v>3.8328202520511798</v>
      </c>
      <c r="W70" s="17">
        <f t="shared" si="8"/>
        <v>6.0228202520511793</v>
      </c>
    </row>
    <row r="71" spans="1:23" x14ac:dyDescent="0.25">
      <c r="A71" s="45"/>
      <c r="B71" s="45"/>
      <c r="C71" s="42"/>
      <c r="D71" s="18" t="s">
        <v>77</v>
      </c>
      <c r="E71" s="18" t="s">
        <v>145</v>
      </c>
      <c r="F71" s="33">
        <v>3.75</v>
      </c>
      <c r="G71" s="19">
        <v>10.75</v>
      </c>
      <c r="H71" s="19">
        <v>13.7</v>
      </c>
      <c r="I71" s="19">
        <v>824.99</v>
      </c>
      <c r="J71" s="19">
        <v>82.5</v>
      </c>
      <c r="K71" s="19">
        <v>7.76</v>
      </c>
      <c r="L71" s="19">
        <v>2.19</v>
      </c>
      <c r="M71" s="19">
        <v>95.03</v>
      </c>
      <c r="N71" s="19">
        <v>17.899999999999999</v>
      </c>
      <c r="O71" s="19">
        <v>2.63</v>
      </c>
      <c r="P71" s="21">
        <v>0.64156000000000002</v>
      </c>
      <c r="Q71" s="19">
        <v>7511.45</v>
      </c>
      <c r="R71" s="19">
        <f t="shared" si="6"/>
        <v>10.14025691169944</v>
      </c>
      <c r="S71" s="28">
        <v>200</v>
      </c>
      <c r="T71" s="15">
        <v>75</v>
      </c>
      <c r="U71" s="15">
        <v>20</v>
      </c>
      <c r="V71" s="16">
        <f t="shared" si="7"/>
        <v>3.7841367774154837</v>
      </c>
      <c r="W71" s="17">
        <f t="shared" si="8"/>
        <v>5.9741367774154837</v>
      </c>
    </row>
    <row r="72" spans="1:23" x14ac:dyDescent="0.25">
      <c r="A72" s="45"/>
      <c r="B72" s="45"/>
      <c r="C72" s="42"/>
      <c r="D72" s="18" t="s">
        <v>77</v>
      </c>
      <c r="E72" s="18" t="s">
        <v>146</v>
      </c>
      <c r="F72" s="32">
        <v>4.25</v>
      </c>
      <c r="G72" s="22">
        <v>12.08</v>
      </c>
      <c r="H72" s="22">
        <v>15.39</v>
      </c>
      <c r="I72" s="22">
        <v>918.56</v>
      </c>
      <c r="J72" s="22">
        <v>91.86</v>
      </c>
      <c r="K72" s="22">
        <v>7.73</v>
      </c>
      <c r="L72" s="22">
        <v>2.19</v>
      </c>
      <c r="M72" s="22">
        <v>104.39</v>
      </c>
      <c r="N72" s="22">
        <v>19.649999999999999</v>
      </c>
      <c r="O72" s="22">
        <v>2.6</v>
      </c>
      <c r="P72" s="24">
        <v>0.92552000000000001</v>
      </c>
      <c r="Q72" s="22">
        <v>8271.2000000000007</v>
      </c>
      <c r="R72" s="22">
        <f t="shared" si="6"/>
        <v>10.149702081937379</v>
      </c>
      <c r="S72" s="28">
        <v>200</v>
      </c>
      <c r="T72" s="15">
        <v>75</v>
      </c>
      <c r="U72" s="15">
        <v>20</v>
      </c>
      <c r="V72" s="16">
        <f t="shared" si="7"/>
        <v>3.8518169743947048</v>
      </c>
      <c r="W72" s="17">
        <f t="shared" si="8"/>
        <v>6.0418169743947043</v>
      </c>
    </row>
    <row r="73" spans="1:23" x14ac:dyDescent="0.25">
      <c r="A73" s="45"/>
      <c r="B73" s="45"/>
      <c r="C73" s="46"/>
      <c r="D73" s="34" t="s">
        <v>77</v>
      </c>
      <c r="E73" s="18" t="s">
        <v>147</v>
      </c>
      <c r="F73" s="35">
        <v>4.75</v>
      </c>
      <c r="G73" s="29">
        <v>13.38</v>
      </c>
      <c r="H73" s="29">
        <v>17.04</v>
      </c>
      <c r="I73" s="29">
        <v>1008.38</v>
      </c>
      <c r="J73" s="29">
        <v>100.84</v>
      </c>
      <c r="K73" s="29">
        <v>7.69</v>
      </c>
      <c r="L73" s="29">
        <v>2.1800000000000002</v>
      </c>
      <c r="M73" s="29">
        <v>113.03</v>
      </c>
      <c r="N73" s="29">
        <v>21.26</v>
      </c>
      <c r="O73" s="29">
        <v>2.58</v>
      </c>
      <c r="P73" s="31">
        <v>1.2803800000000001</v>
      </c>
      <c r="Q73" s="29">
        <v>8980.0499999999993</v>
      </c>
      <c r="R73" s="29">
        <f t="shared" si="6"/>
        <v>10.149924015161135</v>
      </c>
      <c r="S73" s="28">
        <v>200</v>
      </c>
      <c r="T73" s="15">
        <v>75</v>
      </c>
      <c r="U73" s="15">
        <v>20</v>
      </c>
      <c r="V73" s="16">
        <f t="shared" si="7"/>
        <v>3.9215127233780915</v>
      </c>
      <c r="W73" s="17">
        <f t="shared" si="8"/>
        <v>6.1015127233780913</v>
      </c>
    </row>
    <row r="74" spans="1:23" x14ac:dyDescent="0.25">
      <c r="A74" s="47">
        <v>200</v>
      </c>
      <c r="B74" s="47">
        <v>75</v>
      </c>
      <c r="C74" s="48">
        <v>25</v>
      </c>
      <c r="D74" s="25" t="s">
        <v>77</v>
      </c>
      <c r="E74" s="25" t="s">
        <v>148</v>
      </c>
      <c r="F74" s="32">
        <v>2</v>
      </c>
      <c r="G74" s="22">
        <v>6.07</v>
      </c>
      <c r="H74" s="22">
        <v>7.74</v>
      </c>
      <c r="I74" s="22">
        <v>479.43</v>
      </c>
      <c r="J74" s="22">
        <v>47.94</v>
      </c>
      <c r="K74" s="22">
        <v>7.87</v>
      </c>
      <c r="L74" s="22">
        <v>2.33</v>
      </c>
      <c r="M74" s="22">
        <v>61.57</v>
      </c>
      <c r="N74" s="22">
        <v>11.92</v>
      </c>
      <c r="O74" s="22">
        <v>2.82</v>
      </c>
      <c r="P74" s="24">
        <v>0.10306</v>
      </c>
      <c r="Q74" s="22">
        <v>5075.21</v>
      </c>
      <c r="R74" s="22">
        <f t="shared" si="6"/>
        <v>10.316760649795283</v>
      </c>
      <c r="S74" s="36">
        <v>200</v>
      </c>
      <c r="T74" s="27">
        <v>75</v>
      </c>
      <c r="U74" s="27">
        <v>25</v>
      </c>
      <c r="V74" s="16">
        <f t="shared" si="7"/>
        <v>3.7153494775045366</v>
      </c>
      <c r="W74" s="17">
        <f t="shared" si="8"/>
        <v>6.0453494775045371</v>
      </c>
    </row>
    <row r="75" spans="1:23" x14ac:dyDescent="0.25">
      <c r="A75" s="47"/>
      <c r="B75" s="47"/>
      <c r="C75" s="44"/>
      <c r="D75" s="25" t="s">
        <v>77</v>
      </c>
      <c r="E75" s="25" t="s">
        <v>149</v>
      </c>
      <c r="F75" s="33">
        <v>2.25</v>
      </c>
      <c r="G75" s="19">
        <v>6.8</v>
      </c>
      <c r="H75" s="19">
        <v>8.67</v>
      </c>
      <c r="I75" s="19">
        <v>534.91</v>
      </c>
      <c r="J75" s="19">
        <v>53.49</v>
      </c>
      <c r="K75" s="19">
        <v>7.86</v>
      </c>
      <c r="L75" s="19">
        <v>2.33</v>
      </c>
      <c r="M75" s="19">
        <v>68.319999999999993</v>
      </c>
      <c r="N75" s="19">
        <v>13.22</v>
      </c>
      <c r="O75" s="19">
        <v>2.81</v>
      </c>
      <c r="P75" s="21">
        <v>0.14610999999999999</v>
      </c>
      <c r="Q75" s="19">
        <v>5631.84</v>
      </c>
      <c r="R75" s="19">
        <f t="shared" si="6"/>
        <v>10.324558411618087</v>
      </c>
      <c r="S75" s="36">
        <v>200</v>
      </c>
      <c r="T75" s="27">
        <v>75</v>
      </c>
      <c r="U75" s="27">
        <v>25</v>
      </c>
      <c r="V75" s="16">
        <f t="shared" si="7"/>
        <v>3.7462493690527379</v>
      </c>
      <c r="W75" s="17">
        <f t="shared" si="8"/>
        <v>6.0762493690527375</v>
      </c>
    </row>
    <row r="76" spans="1:23" x14ac:dyDescent="0.25">
      <c r="A76" s="47"/>
      <c r="B76" s="47"/>
      <c r="C76" s="44"/>
      <c r="D76" s="25" t="s">
        <v>77</v>
      </c>
      <c r="E76" s="25" t="s">
        <v>42</v>
      </c>
      <c r="F76" s="32">
        <v>2.65</v>
      </c>
      <c r="G76" s="22">
        <v>7.96</v>
      </c>
      <c r="H76" s="22">
        <v>10.14</v>
      </c>
      <c r="I76" s="22">
        <v>621.66</v>
      </c>
      <c r="J76" s="22">
        <v>62.17</v>
      </c>
      <c r="K76" s="22">
        <v>7.83</v>
      </c>
      <c r="L76" s="22">
        <v>2.33</v>
      </c>
      <c r="M76" s="22">
        <v>78.69</v>
      </c>
      <c r="N76" s="22">
        <v>15.23</v>
      </c>
      <c r="O76" s="22">
        <v>2.79</v>
      </c>
      <c r="P76" s="24">
        <v>0.23708000000000001</v>
      </c>
      <c r="Q76" s="22">
        <v>6488.52</v>
      </c>
      <c r="R76" s="22">
        <f t="shared" si="6"/>
        <v>10.326058128697916</v>
      </c>
      <c r="S76" s="36">
        <v>200</v>
      </c>
      <c r="T76" s="27">
        <v>75</v>
      </c>
      <c r="U76" s="27">
        <v>25</v>
      </c>
      <c r="V76" s="16">
        <f t="shared" si="7"/>
        <v>3.7965387028279123</v>
      </c>
      <c r="W76" s="17">
        <f t="shared" si="8"/>
        <v>6.1265387028279124</v>
      </c>
    </row>
    <row r="77" spans="1:23" x14ac:dyDescent="0.25">
      <c r="A77" s="47"/>
      <c r="B77" s="47"/>
      <c r="C77" s="44"/>
      <c r="D77" s="25" t="s">
        <v>77</v>
      </c>
      <c r="E77" s="25" t="s">
        <v>150</v>
      </c>
      <c r="F77" s="33">
        <v>3</v>
      </c>
      <c r="G77" s="19">
        <v>8.9600000000000009</v>
      </c>
      <c r="H77" s="19">
        <v>11.41</v>
      </c>
      <c r="I77" s="19">
        <v>695.54</v>
      </c>
      <c r="J77" s="19">
        <v>69.55</v>
      </c>
      <c r="K77" s="19">
        <v>7.81</v>
      </c>
      <c r="L77" s="19">
        <v>2.33</v>
      </c>
      <c r="M77" s="19">
        <v>87.35</v>
      </c>
      <c r="N77" s="19">
        <v>16.899999999999999</v>
      </c>
      <c r="O77" s="19">
        <v>2.77</v>
      </c>
      <c r="P77" s="21">
        <v>0.34189999999999998</v>
      </c>
      <c r="Q77" s="19">
        <v>7204.63</v>
      </c>
      <c r="R77" s="19">
        <f t="shared" si="6"/>
        <v>10.332263475248519</v>
      </c>
      <c r="S77" s="36">
        <v>200</v>
      </c>
      <c r="T77" s="27">
        <v>75</v>
      </c>
      <c r="U77" s="27">
        <v>25</v>
      </c>
      <c r="V77" s="16">
        <f t="shared" si="7"/>
        <v>3.8414397446588264</v>
      </c>
      <c r="W77" s="17">
        <f t="shared" si="8"/>
        <v>6.1714397446588265</v>
      </c>
    </row>
    <row r="78" spans="1:23" x14ac:dyDescent="0.25">
      <c r="A78" s="47"/>
      <c r="B78" s="47"/>
      <c r="C78" s="44"/>
      <c r="D78" s="25" t="s">
        <v>77</v>
      </c>
      <c r="E78" s="25" t="s">
        <v>151</v>
      </c>
      <c r="F78" s="32">
        <v>3.35</v>
      </c>
      <c r="G78" s="22">
        <v>9.66</v>
      </c>
      <c r="H78" s="22">
        <v>12.31</v>
      </c>
      <c r="I78" s="22">
        <v>747.15</v>
      </c>
      <c r="J78" s="22">
        <v>74.72</v>
      </c>
      <c r="K78" s="22">
        <v>7.79</v>
      </c>
      <c r="L78" s="22">
        <v>2.33</v>
      </c>
      <c r="M78" s="22">
        <v>93.3</v>
      </c>
      <c r="N78" s="22">
        <v>18.04</v>
      </c>
      <c r="O78" s="22">
        <v>2.75</v>
      </c>
      <c r="P78" s="24">
        <v>0.43281999999999998</v>
      </c>
      <c r="Q78" s="22">
        <v>7697.43</v>
      </c>
      <c r="R78" s="22">
        <f t="shared" si="6"/>
        <v>10.403399302649767</v>
      </c>
      <c r="S78" s="36">
        <v>200</v>
      </c>
      <c r="T78" s="27">
        <v>75</v>
      </c>
      <c r="U78" s="27">
        <v>25</v>
      </c>
      <c r="V78" s="16">
        <f t="shared" si="7"/>
        <v>3.9932995382453322</v>
      </c>
      <c r="W78" s="17">
        <f t="shared" si="8"/>
        <v>6.3232995382453323</v>
      </c>
    </row>
    <row r="79" spans="1:23" x14ac:dyDescent="0.25">
      <c r="A79" s="47"/>
      <c r="B79" s="47"/>
      <c r="C79" s="44"/>
      <c r="D79" s="25" t="s">
        <v>77</v>
      </c>
      <c r="E79" s="25" t="s">
        <v>152</v>
      </c>
      <c r="F79" s="33">
        <v>3.75</v>
      </c>
      <c r="G79" s="19">
        <v>11.05</v>
      </c>
      <c r="H79" s="19">
        <v>14.08</v>
      </c>
      <c r="I79" s="19">
        <v>847.52</v>
      </c>
      <c r="J79" s="19">
        <v>84.75</v>
      </c>
      <c r="K79" s="19">
        <v>7.76</v>
      </c>
      <c r="L79" s="19">
        <v>2.33</v>
      </c>
      <c r="M79" s="19">
        <v>104.61</v>
      </c>
      <c r="N79" s="19">
        <v>20.22</v>
      </c>
      <c r="O79" s="19">
        <v>2.73</v>
      </c>
      <c r="P79" s="21">
        <v>0.65912000000000004</v>
      </c>
      <c r="Q79" s="19">
        <v>8637.3700000000008</v>
      </c>
      <c r="R79" s="19">
        <f t="shared" si="6"/>
        <v>10.343717871004635</v>
      </c>
      <c r="S79" s="36">
        <v>200</v>
      </c>
      <c r="T79" s="27">
        <v>75</v>
      </c>
      <c r="U79" s="27">
        <v>25</v>
      </c>
      <c r="V79" s="16">
        <f t="shared" si="7"/>
        <v>3.9407255875967531</v>
      </c>
      <c r="W79" s="17">
        <f t="shared" si="8"/>
        <v>6.2707255875967531</v>
      </c>
    </row>
    <row r="80" spans="1:23" x14ac:dyDescent="0.25">
      <c r="A80" s="47"/>
      <c r="B80" s="47"/>
      <c r="C80" s="44"/>
      <c r="D80" s="25" t="s">
        <v>77</v>
      </c>
      <c r="E80" s="25" t="s">
        <v>153</v>
      </c>
      <c r="F80" s="32">
        <v>4.25</v>
      </c>
      <c r="G80" s="22">
        <v>12.41</v>
      </c>
      <c r="H80" s="22">
        <v>15.81</v>
      </c>
      <c r="I80" s="22">
        <v>944.1</v>
      </c>
      <c r="J80" s="22">
        <v>94.41</v>
      </c>
      <c r="K80" s="22">
        <v>7.73</v>
      </c>
      <c r="L80" s="22">
        <v>2.3199999999999998</v>
      </c>
      <c r="M80" s="22">
        <v>115.15</v>
      </c>
      <c r="N80" s="22">
        <v>22.25</v>
      </c>
      <c r="O80" s="22">
        <v>2.7</v>
      </c>
      <c r="P80" s="24">
        <v>0.95108000000000004</v>
      </c>
      <c r="Q80" s="22">
        <v>9518.16</v>
      </c>
      <c r="R80" s="22">
        <f t="shared" si="6"/>
        <v>10.349039487067786</v>
      </c>
      <c r="S80" s="36">
        <v>200</v>
      </c>
      <c r="T80" s="27">
        <v>75</v>
      </c>
      <c r="U80" s="27">
        <v>25</v>
      </c>
      <c r="V80" s="16">
        <f t="shared" si="7"/>
        <v>4.0092747060692719</v>
      </c>
      <c r="W80" s="17">
        <f t="shared" si="8"/>
        <v>6.3292747060692722</v>
      </c>
    </row>
    <row r="81" spans="1:23" x14ac:dyDescent="0.25">
      <c r="A81" s="47"/>
      <c r="B81" s="47"/>
      <c r="C81" s="44"/>
      <c r="D81" s="25" t="s">
        <v>77</v>
      </c>
      <c r="E81" s="25" t="s">
        <v>154</v>
      </c>
      <c r="F81" s="33">
        <v>4.75</v>
      </c>
      <c r="G81" s="19">
        <v>13.75</v>
      </c>
      <c r="H81" s="19">
        <v>17.52</v>
      </c>
      <c r="I81" s="19">
        <v>1036.92</v>
      </c>
      <c r="J81" s="19">
        <v>103.69</v>
      </c>
      <c r="K81" s="19">
        <v>7.69</v>
      </c>
      <c r="L81" s="19">
        <v>2.3199999999999998</v>
      </c>
      <c r="M81" s="19">
        <v>124.95</v>
      </c>
      <c r="N81" s="19">
        <v>24.13</v>
      </c>
      <c r="O81" s="19">
        <v>2.67</v>
      </c>
      <c r="P81" s="21">
        <v>1.3160700000000001</v>
      </c>
      <c r="Q81" s="19">
        <v>10341.81</v>
      </c>
      <c r="R81" s="19">
        <f t="shared" si="6"/>
        <v>10.354852247889207</v>
      </c>
      <c r="S81" s="36">
        <v>200</v>
      </c>
      <c r="T81" s="27">
        <v>75</v>
      </c>
      <c r="U81" s="27">
        <v>25</v>
      </c>
      <c r="V81" s="16">
        <f t="shared" si="7"/>
        <v>4.0798410195579216</v>
      </c>
      <c r="W81" s="17">
        <f t="shared" si="8"/>
        <v>6.3998410195579218</v>
      </c>
    </row>
    <row r="82" spans="1:23" x14ac:dyDescent="0.25">
      <c r="A82" s="41">
        <v>250</v>
      </c>
      <c r="B82" s="41">
        <v>85</v>
      </c>
      <c r="C82" s="42">
        <v>25</v>
      </c>
      <c r="D82" s="18" t="s">
        <v>77</v>
      </c>
      <c r="E82" s="18" t="s">
        <v>155</v>
      </c>
      <c r="F82" s="32">
        <v>2</v>
      </c>
      <c r="G82" s="22">
        <v>7.17</v>
      </c>
      <c r="H82" s="22">
        <v>9.14</v>
      </c>
      <c r="I82" s="22">
        <v>871.51</v>
      </c>
      <c r="J82" s="22">
        <v>69.72</v>
      </c>
      <c r="K82" s="22">
        <v>9.77</v>
      </c>
      <c r="L82" s="22">
        <v>2.4300000000000002</v>
      </c>
      <c r="M82" s="22">
        <v>88.98</v>
      </c>
      <c r="N82" s="22">
        <v>14.67</v>
      </c>
      <c r="O82" s="22">
        <v>3.12</v>
      </c>
      <c r="P82" s="24">
        <v>0.1217</v>
      </c>
      <c r="Q82" s="22">
        <v>11004.34</v>
      </c>
      <c r="R82" s="22">
        <f t="shared" si="6"/>
        <v>12.085029281069275</v>
      </c>
      <c r="S82" s="28">
        <v>250</v>
      </c>
      <c r="T82" s="15">
        <v>85</v>
      </c>
      <c r="U82" s="15">
        <v>25</v>
      </c>
      <c r="V82" s="16">
        <f t="shared" si="7"/>
        <v>3.9622322176452363</v>
      </c>
      <c r="W82" s="17">
        <f t="shared" si="8"/>
        <v>6.3922322176452369</v>
      </c>
    </row>
    <row r="83" spans="1:23" x14ac:dyDescent="0.25">
      <c r="A83" s="41"/>
      <c r="B83" s="41"/>
      <c r="C83" s="42"/>
      <c r="D83" s="18" t="s">
        <v>77</v>
      </c>
      <c r="E83" s="18" t="s">
        <v>156</v>
      </c>
      <c r="F83" s="33">
        <v>2.25</v>
      </c>
      <c r="G83" s="19">
        <v>8.0399999999999991</v>
      </c>
      <c r="H83" s="19">
        <v>10.24</v>
      </c>
      <c r="I83" s="19">
        <v>973.58</v>
      </c>
      <c r="J83" s="19">
        <v>77.89</v>
      </c>
      <c r="K83" s="19">
        <v>9.75</v>
      </c>
      <c r="L83" s="19">
        <v>2.4300000000000002</v>
      </c>
      <c r="M83" s="19">
        <v>98.87</v>
      </c>
      <c r="N83" s="19">
        <v>16.29</v>
      </c>
      <c r="O83" s="19">
        <v>3.11</v>
      </c>
      <c r="P83" s="21">
        <v>0.17266000000000001</v>
      </c>
      <c r="Q83" s="19">
        <v>12233.46</v>
      </c>
      <c r="R83" s="19">
        <f t="shared" si="6"/>
        <v>12.081117197808695</v>
      </c>
      <c r="S83" s="28">
        <v>250</v>
      </c>
      <c r="T83" s="15">
        <v>85</v>
      </c>
      <c r="U83" s="15">
        <v>25</v>
      </c>
      <c r="V83" s="16">
        <f t="shared" si="7"/>
        <v>3.9901863483226854</v>
      </c>
      <c r="W83" s="17">
        <f t="shared" si="8"/>
        <v>6.4201863483226855</v>
      </c>
    </row>
    <row r="84" spans="1:23" x14ac:dyDescent="0.25">
      <c r="A84" s="41"/>
      <c r="B84" s="41"/>
      <c r="C84" s="42"/>
      <c r="D84" s="18" t="s">
        <v>77</v>
      </c>
      <c r="E84" s="18" t="s">
        <v>157</v>
      </c>
      <c r="F84" s="32">
        <v>2.65</v>
      </c>
      <c r="G84" s="22">
        <v>9.41</v>
      </c>
      <c r="H84" s="22">
        <v>11.99</v>
      </c>
      <c r="I84" s="22">
        <v>1133.78</v>
      </c>
      <c r="J84" s="22">
        <v>90.7</v>
      </c>
      <c r="K84" s="22">
        <v>9.74</v>
      </c>
      <c r="L84" s="22">
        <v>2.4300000000000002</v>
      </c>
      <c r="M84" s="22">
        <v>114.12</v>
      </c>
      <c r="N84" s="22">
        <v>18.8</v>
      </c>
      <c r="O84" s="22">
        <v>3.08</v>
      </c>
      <c r="P84" s="24">
        <v>0.28045999999999999</v>
      </c>
      <c r="Q84" s="22">
        <v>14135.65</v>
      </c>
      <c r="R84" s="22">
        <f t="shared" si="6"/>
        <v>12.089538234401379</v>
      </c>
      <c r="S84" s="28">
        <v>250</v>
      </c>
      <c r="T84" s="15">
        <v>85</v>
      </c>
      <c r="U84" s="15">
        <v>25</v>
      </c>
      <c r="V84" s="16">
        <f t="shared" si="7"/>
        <v>4.0355189057841914</v>
      </c>
      <c r="W84" s="17">
        <f t="shared" si="8"/>
        <v>6.465518905784192</v>
      </c>
    </row>
    <row r="85" spans="1:23" x14ac:dyDescent="0.25">
      <c r="A85" s="41"/>
      <c r="B85" s="41"/>
      <c r="C85" s="42"/>
      <c r="D85" s="18" t="s">
        <v>77</v>
      </c>
      <c r="E85" s="18" t="s">
        <v>158</v>
      </c>
      <c r="F85" s="33">
        <v>3</v>
      </c>
      <c r="G85" s="19">
        <v>10.6</v>
      </c>
      <c r="H85" s="19">
        <v>13.51</v>
      </c>
      <c r="I85" s="19">
        <v>1270.8</v>
      </c>
      <c r="J85" s="19">
        <v>101.66</v>
      </c>
      <c r="K85" s="19">
        <v>9.6999999999999993</v>
      </c>
      <c r="L85" s="19">
        <v>2.4300000000000002</v>
      </c>
      <c r="M85" s="19">
        <v>126.92</v>
      </c>
      <c r="N85" s="19">
        <v>20.91</v>
      </c>
      <c r="O85" s="19">
        <v>3.07</v>
      </c>
      <c r="P85" s="21">
        <v>0.40483999999999998</v>
      </c>
      <c r="Q85" s="19">
        <v>15736.27</v>
      </c>
      <c r="R85" s="19">
        <f t="shared" si="6"/>
        <v>12.076505317608285</v>
      </c>
      <c r="S85" s="28">
        <v>250</v>
      </c>
      <c r="T85" s="15">
        <v>85</v>
      </c>
      <c r="U85" s="15">
        <v>25</v>
      </c>
      <c r="V85" s="16">
        <f t="shared" si="7"/>
        <v>4.0759265816808306</v>
      </c>
      <c r="W85" s="17">
        <f t="shared" si="8"/>
        <v>6.5059265816808303</v>
      </c>
    </row>
    <row r="86" spans="1:23" x14ac:dyDescent="0.25">
      <c r="A86" s="41"/>
      <c r="B86" s="41"/>
      <c r="C86" s="42"/>
      <c r="D86" s="18" t="s">
        <v>77</v>
      </c>
      <c r="E86" s="18" t="s">
        <v>159</v>
      </c>
      <c r="F86" s="32">
        <v>3.35</v>
      </c>
      <c r="G86" s="22">
        <v>11.45</v>
      </c>
      <c r="H86" s="22">
        <v>14.58</v>
      </c>
      <c r="I86" s="22">
        <v>1366.88</v>
      </c>
      <c r="J86" s="22">
        <v>109.35</v>
      </c>
      <c r="K86" s="22">
        <v>9.68</v>
      </c>
      <c r="L86" s="22">
        <v>2.4300000000000002</v>
      </c>
      <c r="M86" s="22">
        <v>135.75</v>
      </c>
      <c r="N86" s="22">
        <v>22.36</v>
      </c>
      <c r="O86" s="22">
        <v>3.05</v>
      </c>
      <c r="P86" s="24">
        <v>0.51283999999999996</v>
      </c>
      <c r="Q86" s="22">
        <v>16843.79</v>
      </c>
      <c r="R86" s="22">
        <f t="shared" si="6"/>
        <v>12.140049044064826</v>
      </c>
      <c r="S86" s="28">
        <v>250</v>
      </c>
      <c r="T86" s="15">
        <v>85</v>
      </c>
      <c r="U86" s="15">
        <v>25</v>
      </c>
      <c r="V86" s="16">
        <f t="shared" si="7"/>
        <v>4.2315231585801234</v>
      </c>
      <c r="W86" s="17">
        <f t="shared" si="8"/>
        <v>6.661523158580124</v>
      </c>
    </row>
    <row r="87" spans="1:23" x14ac:dyDescent="0.25">
      <c r="A87" s="41"/>
      <c r="B87" s="41"/>
      <c r="C87" s="42"/>
      <c r="D87" s="18" t="s">
        <v>77</v>
      </c>
      <c r="E87" s="18" t="s">
        <v>160</v>
      </c>
      <c r="F87" s="33">
        <v>3.75</v>
      </c>
      <c r="G87" s="19">
        <v>13.11</v>
      </c>
      <c r="H87" s="19">
        <v>16.7</v>
      </c>
      <c r="I87" s="19">
        <v>1554.6</v>
      </c>
      <c r="J87" s="19">
        <v>124.37</v>
      </c>
      <c r="K87" s="19">
        <v>9.65</v>
      </c>
      <c r="L87" s="19">
        <v>2.4300000000000002</v>
      </c>
      <c r="M87" s="19">
        <v>152.63999999999999</v>
      </c>
      <c r="N87" s="19">
        <v>25.13</v>
      </c>
      <c r="O87" s="19">
        <v>3.02</v>
      </c>
      <c r="P87" s="21">
        <v>0.78205000000000002</v>
      </c>
      <c r="Q87" s="19">
        <v>18971.27</v>
      </c>
      <c r="R87" s="19">
        <f t="shared" si="6"/>
        <v>12.072049654865872</v>
      </c>
      <c r="S87" s="28">
        <v>250</v>
      </c>
      <c r="T87" s="15">
        <v>85</v>
      </c>
      <c r="U87" s="15">
        <v>25</v>
      </c>
      <c r="V87" s="16">
        <f t="shared" si="7"/>
        <v>4.1648072655345425</v>
      </c>
      <c r="W87" s="17">
        <f t="shared" si="8"/>
        <v>6.5948072655345431</v>
      </c>
    </row>
    <row r="88" spans="1:23" x14ac:dyDescent="0.25">
      <c r="A88" s="41"/>
      <c r="B88" s="41"/>
      <c r="C88" s="42"/>
      <c r="D88" s="18" t="s">
        <v>77</v>
      </c>
      <c r="E88" s="18" t="s">
        <v>161</v>
      </c>
      <c r="F88" s="32">
        <v>4.25</v>
      </c>
      <c r="G88" s="22">
        <v>14.75</v>
      </c>
      <c r="H88" s="22">
        <v>18.79</v>
      </c>
      <c r="I88" s="22">
        <v>1736.42</v>
      </c>
      <c r="J88" s="22">
        <v>138.91</v>
      </c>
      <c r="K88" s="22">
        <v>9.61</v>
      </c>
      <c r="L88" s="22">
        <v>2.42</v>
      </c>
      <c r="M88" s="22">
        <v>168.51</v>
      </c>
      <c r="N88" s="22">
        <v>27.73</v>
      </c>
      <c r="O88" s="22">
        <v>2.99</v>
      </c>
      <c r="P88" s="24">
        <v>1.13002</v>
      </c>
      <c r="Q88" s="22">
        <v>20984.78</v>
      </c>
      <c r="R88" s="22">
        <f t="shared" si="6"/>
        <v>12.060672854169823</v>
      </c>
      <c r="S88" s="28">
        <v>250</v>
      </c>
      <c r="T88" s="15">
        <v>85</v>
      </c>
      <c r="U88" s="15">
        <v>25</v>
      </c>
      <c r="V88" s="16">
        <f t="shared" si="7"/>
        <v>4.2258731326522385</v>
      </c>
      <c r="W88" s="17">
        <f t="shared" si="8"/>
        <v>6.6458731326522384</v>
      </c>
    </row>
    <row r="89" spans="1:23" x14ac:dyDescent="0.25">
      <c r="A89" s="41"/>
      <c r="B89" s="41"/>
      <c r="C89" s="42"/>
      <c r="D89" s="18" t="s">
        <v>77</v>
      </c>
      <c r="E89" s="18" t="s">
        <v>162</v>
      </c>
      <c r="F89" s="33">
        <v>4.75</v>
      </c>
      <c r="G89" s="19">
        <v>16.36</v>
      </c>
      <c r="H89" s="19">
        <v>20.84</v>
      </c>
      <c r="I89" s="19">
        <v>1912.4</v>
      </c>
      <c r="J89" s="19">
        <v>152.99</v>
      </c>
      <c r="K89" s="19">
        <v>9.58</v>
      </c>
      <c r="L89" s="19">
        <v>2.42</v>
      </c>
      <c r="M89" s="19">
        <v>183.38</v>
      </c>
      <c r="N89" s="19">
        <v>30.17</v>
      </c>
      <c r="O89" s="19">
        <v>2.97</v>
      </c>
      <c r="P89" s="21">
        <v>1.5658799999999999</v>
      </c>
      <c r="Q89" s="19">
        <v>22887.58</v>
      </c>
      <c r="R89" s="19">
        <f t="shared" si="6"/>
        <v>12.066490008515871</v>
      </c>
      <c r="S89" s="28">
        <v>250</v>
      </c>
      <c r="T89" s="15">
        <v>85</v>
      </c>
      <c r="U89" s="15">
        <v>25</v>
      </c>
      <c r="V89" s="16">
        <f t="shared" si="7"/>
        <v>4.2884186754862998</v>
      </c>
      <c r="W89" s="17">
        <f t="shared" si="8"/>
        <v>6.7084186754862998</v>
      </c>
    </row>
    <row r="90" spans="1:23" x14ac:dyDescent="0.25">
      <c r="A90" s="43">
        <v>300</v>
      </c>
      <c r="B90" s="43">
        <v>85</v>
      </c>
      <c r="C90" s="44">
        <v>25</v>
      </c>
      <c r="D90" s="25" t="s">
        <v>77</v>
      </c>
      <c r="E90" s="25" t="s">
        <v>163</v>
      </c>
      <c r="F90" s="32">
        <v>2</v>
      </c>
      <c r="G90" s="22">
        <v>7.96</v>
      </c>
      <c r="H90" s="22">
        <v>10.14</v>
      </c>
      <c r="I90" s="22">
        <v>1339.08</v>
      </c>
      <c r="J90" s="22">
        <v>89.27</v>
      </c>
      <c r="K90" s="22">
        <v>11.49</v>
      </c>
      <c r="L90" s="22">
        <v>2.2000000000000002</v>
      </c>
      <c r="M90" s="22">
        <v>93.89</v>
      </c>
      <c r="N90" s="22">
        <v>14.91</v>
      </c>
      <c r="O90" s="22">
        <v>3.04</v>
      </c>
      <c r="P90" s="24">
        <v>0.13502</v>
      </c>
      <c r="Q90" s="22">
        <v>16520.48</v>
      </c>
      <c r="R90" s="22">
        <f t="shared" si="6"/>
        <v>13.285771918171976</v>
      </c>
      <c r="S90" s="26">
        <v>300</v>
      </c>
      <c r="T90" s="15">
        <v>85</v>
      </c>
      <c r="U90" s="15">
        <v>25</v>
      </c>
      <c r="V90" s="16">
        <f t="shared" si="7"/>
        <v>3.7371740299309972</v>
      </c>
      <c r="W90" s="17">
        <f t="shared" si="8"/>
        <v>5.937174029930997</v>
      </c>
    </row>
    <row r="91" spans="1:23" x14ac:dyDescent="0.25">
      <c r="A91" s="43"/>
      <c r="B91" s="43"/>
      <c r="C91" s="44"/>
      <c r="D91" s="25" t="s">
        <v>77</v>
      </c>
      <c r="E91" s="25" t="s">
        <v>164</v>
      </c>
      <c r="F91" s="33">
        <v>2.25</v>
      </c>
      <c r="G91" s="19">
        <v>8.92</v>
      </c>
      <c r="H91" s="19">
        <v>11.37</v>
      </c>
      <c r="I91" s="19">
        <v>1496.83</v>
      </c>
      <c r="J91" s="19">
        <v>99.79</v>
      </c>
      <c r="K91" s="19">
        <v>11.48</v>
      </c>
      <c r="L91" s="19">
        <v>2.2000000000000002</v>
      </c>
      <c r="M91" s="19">
        <v>104.32</v>
      </c>
      <c r="N91" s="19">
        <v>16.57</v>
      </c>
      <c r="O91" s="19">
        <v>3.03</v>
      </c>
      <c r="P91" s="21">
        <v>0.19162999999999999</v>
      </c>
      <c r="Q91" s="19">
        <v>18375.71</v>
      </c>
      <c r="R91" s="19">
        <f t="shared" si="6"/>
        <v>13.28561488628219</v>
      </c>
      <c r="S91" s="26">
        <v>300</v>
      </c>
      <c r="T91" s="15">
        <v>85</v>
      </c>
      <c r="U91" s="15">
        <v>25</v>
      </c>
      <c r="V91" s="16">
        <f t="shared" si="7"/>
        <v>3.7612299826967659</v>
      </c>
      <c r="W91" s="17">
        <f t="shared" si="8"/>
        <v>5.9612299826967661</v>
      </c>
    </row>
    <row r="92" spans="1:23" x14ac:dyDescent="0.25">
      <c r="A92" s="43"/>
      <c r="B92" s="43"/>
      <c r="C92" s="44"/>
      <c r="D92" s="25" t="s">
        <v>77</v>
      </c>
      <c r="E92" s="25" t="s">
        <v>165</v>
      </c>
      <c r="F92" s="32">
        <v>2.65</v>
      </c>
      <c r="G92" s="22">
        <v>10.45</v>
      </c>
      <c r="H92" s="22">
        <v>13.32</v>
      </c>
      <c r="I92" s="22">
        <v>1744.83</v>
      </c>
      <c r="J92" s="22">
        <v>116.32</v>
      </c>
      <c r="K92" s="22">
        <v>11.45</v>
      </c>
      <c r="L92" s="22">
        <v>2.2000000000000002</v>
      </c>
      <c r="M92" s="22">
        <v>120.42</v>
      </c>
      <c r="N92" s="22">
        <v>19.12</v>
      </c>
      <c r="O92" s="22">
        <v>3.01</v>
      </c>
      <c r="P92" s="24">
        <v>0.31145</v>
      </c>
      <c r="Q92" s="22">
        <v>21251.48</v>
      </c>
      <c r="R92" s="22">
        <f t="shared" si="6"/>
        <v>13.272740708681662</v>
      </c>
      <c r="S92" s="26">
        <v>300</v>
      </c>
      <c r="T92" s="15">
        <v>85</v>
      </c>
      <c r="U92" s="15">
        <v>25</v>
      </c>
      <c r="V92" s="16">
        <f t="shared" si="7"/>
        <v>3.8002538212891799</v>
      </c>
      <c r="W92" s="17">
        <f t="shared" si="8"/>
        <v>6.0002538212891796</v>
      </c>
    </row>
    <row r="93" spans="1:23" x14ac:dyDescent="0.25">
      <c r="A93" s="43"/>
      <c r="B93" s="43"/>
      <c r="C93" s="44"/>
      <c r="D93" s="25" t="s">
        <v>77</v>
      </c>
      <c r="E93" s="25" t="s">
        <v>166</v>
      </c>
      <c r="F93" s="33">
        <v>3</v>
      </c>
      <c r="G93" s="19">
        <v>11.78</v>
      </c>
      <c r="H93" s="19">
        <v>15.01</v>
      </c>
      <c r="I93" s="19">
        <v>1957.41</v>
      </c>
      <c r="J93" s="19">
        <v>130.49</v>
      </c>
      <c r="K93" s="19">
        <v>11.42</v>
      </c>
      <c r="L93" s="19">
        <v>2.2000000000000002</v>
      </c>
      <c r="M93" s="19">
        <v>133.93</v>
      </c>
      <c r="N93" s="19">
        <v>21.26</v>
      </c>
      <c r="O93" s="19">
        <v>2.99</v>
      </c>
      <c r="P93" s="21">
        <v>0.44979999999999998</v>
      </c>
      <c r="Q93" s="19">
        <v>23675.919999999998</v>
      </c>
      <c r="R93" s="19">
        <f t="shared" si="6"/>
        <v>13.258094827881472</v>
      </c>
      <c r="S93" s="26">
        <v>300</v>
      </c>
      <c r="T93" s="15">
        <v>85</v>
      </c>
      <c r="U93" s="15">
        <v>25</v>
      </c>
      <c r="V93" s="16">
        <f t="shared" si="7"/>
        <v>3.8349464343188191</v>
      </c>
      <c r="W93" s="17">
        <f t="shared" si="8"/>
        <v>6.0349464343188188</v>
      </c>
    </row>
    <row r="94" spans="1:23" x14ac:dyDescent="0.25">
      <c r="A94" s="43"/>
      <c r="B94" s="43"/>
      <c r="C94" s="44"/>
      <c r="D94" s="25" t="s">
        <v>77</v>
      </c>
      <c r="E94" s="25" t="s">
        <v>167</v>
      </c>
      <c r="F94" s="32">
        <v>3.35</v>
      </c>
      <c r="G94" s="22">
        <v>12.72</v>
      </c>
      <c r="H94" s="22">
        <v>16.21</v>
      </c>
      <c r="I94" s="22">
        <v>2106.73</v>
      </c>
      <c r="J94" s="22">
        <v>140.44999999999999</v>
      </c>
      <c r="K94" s="22">
        <v>11.4</v>
      </c>
      <c r="L94" s="22">
        <v>2.2000000000000002</v>
      </c>
      <c r="M94" s="22">
        <v>143.25</v>
      </c>
      <c r="N94" s="22">
        <v>22.74</v>
      </c>
      <c r="O94" s="22">
        <v>2.97</v>
      </c>
      <c r="P94" s="24">
        <v>0.56999999999999995</v>
      </c>
      <c r="Q94" s="22">
        <v>25356.09</v>
      </c>
      <c r="R94" s="22">
        <f t="shared" si="6"/>
        <v>13.302589399952373</v>
      </c>
      <c r="S94" s="26">
        <v>300</v>
      </c>
      <c r="T94" s="15">
        <v>85</v>
      </c>
      <c r="U94" s="15">
        <v>25</v>
      </c>
      <c r="V94" s="16">
        <f t="shared" si="7"/>
        <v>3.9788336070592814</v>
      </c>
      <c r="W94" s="17">
        <f t="shared" si="8"/>
        <v>6.178833607059282</v>
      </c>
    </row>
    <row r="95" spans="1:23" x14ac:dyDescent="0.25">
      <c r="A95" s="43"/>
      <c r="B95" s="43"/>
      <c r="C95" s="44"/>
      <c r="D95" s="25" t="s">
        <v>77</v>
      </c>
      <c r="E95" s="25" t="s">
        <v>168</v>
      </c>
      <c r="F95" s="33">
        <v>3.75</v>
      </c>
      <c r="G95" s="19">
        <v>14.58</v>
      </c>
      <c r="H95" s="19">
        <v>18.579999999999998</v>
      </c>
      <c r="I95" s="19">
        <v>2399.1</v>
      </c>
      <c r="J95" s="19">
        <v>159.94</v>
      </c>
      <c r="K95" s="19">
        <v>11.36</v>
      </c>
      <c r="L95" s="19">
        <v>2.2000000000000002</v>
      </c>
      <c r="M95" s="19">
        <v>161.08000000000001</v>
      </c>
      <c r="N95" s="19">
        <v>25.57</v>
      </c>
      <c r="O95" s="19">
        <v>2.94</v>
      </c>
      <c r="P95" s="21">
        <v>0.86985000000000001</v>
      </c>
      <c r="Q95" s="19">
        <v>28590.03</v>
      </c>
      <c r="R95" s="19">
        <f t="shared" si="6"/>
        <v>13.230236832349215</v>
      </c>
      <c r="S95" s="26">
        <v>300</v>
      </c>
      <c r="T95" s="15">
        <v>85</v>
      </c>
      <c r="U95" s="15">
        <v>25</v>
      </c>
      <c r="V95" s="16">
        <f t="shared" si="7"/>
        <v>3.9111346442415904</v>
      </c>
      <c r="W95" s="17">
        <f t="shared" si="8"/>
        <v>6.1111346442415906</v>
      </c>
    </row>
    <row r="96" spans="1:23" x14ac:dyDescent="0.25">
      <c r="A96" s="43"/>
      <c r="B96" s="43"/>
      <c r="C96" s="44"/>
      <c r="D96" s="25" t="s">
        <v>77</v>
      </c>
      <c r="E96" s="25" t="s">
        <v>169</v>
      </c>
      <c r="F96" s="32">
        <v>4.25</v>
      </c>
      <c r="G96" s="22">
        <v>16.420000000000002</v>
      </c>
      <c r="H96" s="22">
        <v>20.91</v>
      </c>
      <c r="I96" s="22">
        <v>2683.16</v>
      </c>
      <c r="J96" s="22">
        <v>178.88</v>
      </c>
      <c r="K96" s="22">
        <v>11.33</v>
      </c>
      <c r="L96" s="22">
        <v>2.2000000000000002</v>
      </c>
      <c r="M96" s="22">
        <v>177.84</v>
      </c>
      <c r="N96" s="22">
        <v>28.22</v>
      </c>
      <c r="O96" s="22">
        <v>2.92</v>
      </c>
      <c r="P96" s="24">
        <v>1.2578400000000001</v>
      </c>
      <c r="Q96" s="22">
        <v>31659.16</v>
      </c>
      <c r="R96" s="22">
        <f t="shared" si="6"/>
        <v>13.224301827440623</v>
      </c>
      <c r="S96" s="26">
        <v>300</v>
      </c>
      <c r="T96" s="15">
        <v>85</v>
      </c>
      <c r="U96" s="15">
        <v>25</v>
      </c>
      <c r="V96" s="16">
        <f t="shared" si="7"/>
        <v>3.9633480206174809</v>
      </c>
      <c r="W96" s="17">
        <f t="shared" si="8"/>
        <v>6.1633480206174811</v>
      </c>
    </row>
    <row r="97" spans="1:23" x14ac:dyDescent="0.25">
      <c r="A97" s="43"/>
      <c r="B97" s="43"/>
      <c r="C97" s="44"/>
      <c r="D97" s="25" t="s">
        <v>77</v>
      </c>
      <c r="E97" s="25" t="s">
        <v>170</v>
      </c>
      <c r="F97" s="35">
        <v>4.75</v>
      </c>
      <c r="G97" s="29">
        <v>18.22</v>
      </c>
      <c r="H97" s="29">
        <v>23.22</v>
      </c>
      <c r="I97" s="29">
        <v>2958.95</v>
      </c>
      <c r="J97" s="29">
        <v>197.26</v>
      </c>
      <c r="K97" s="29">
        <v>11.29</v>
      </c>
      <c r="L97" s="29">
        <v>2.2000000000000002</v>
      </c>
      <c r="M97" s="29">
        <v>193.55</v>
      </c>
      <c r="N97" s="29">
        <v>30.71</v>
      </c>
      <c r="O97" s="29">
        <v>2.89</v>
      </c>
      <c r="P97" s="31">
        <v>1.7443299999999999</v>
      </c>
      <c r="Q97" s="29">
        <v>34567.919999999998</v>
      </c>
      <c r="R97" s="29">
        <f t="shared" si="6"/>
        <v>13.208493445940023</v>
      </c>
      <c r="S97" s="26">
        <v>300</v>
      </c>
      <c r="T97" s="15">
        <v>85</v>
      </c>
      <c r="U97" s="15">
        <v>25</v>
      </c>
      <c r="V97" s="16">
        <f t="shared" si="7"/>
        <v>4.0167595346322171</v>
      </c>
      <c r="W97" s="17">
        <f t="shared" si="8"/>
        <v>6.2167595346322173</v>
      </c>
    </row>
  </sheetData>
  <sheetProtection password="C0EB" sheet="1" objects="1" scenarios="1" selectLockedCells="1" selectUnlockedCells="1"/>
  <mergeCells count="53">
    <mergeCell ref="C3:D3"/>
    <mergeCell ref="Q1:Q3"/>
    <mergeCell ref="R1:R3"/>
    <mergeCell ref="C2:D2"/>
    <mergeCell ref="I2:I3"/>
    <mergeCell ref="J2:J3"/>
    <mergeCell ref="K2:K3"/>
    <mergeCell ref="L2:L3"/>
    <mergeCell ref="M2:M3"/>
    <mergeCell ref="N2:N3"/>
    <mergeCell ref="O2:O3"/>
    <mergeCell ref="A1:F1"/>
    <mergeCell ref="G1:G3"/>
    <mergeCell ref="H1:H3"/>
    <mergeCell ref="I1:L1"/>
    <mergeCell ref="M1:O1"/>
    <mergeCell ref="P1:P3"/>
    <mergeCell ref="A4:A9"/>
    <mergeCell ref="B4:B9"/>
    <mergeCell ref="C4:C9"/>
    <mergeCell ref="A10:A15"/>
    <mergeCell ref="B10:B15"/>
    <mergeCell ref="C10:C15"/>
    <mergeCell ref="A16:A21"/>
    <mergeCell ref="B16:B21"/>
    <mergeCell ref="C16:C21"/>
    <mergeCell ref="A22:A31"/>
    <mergeCell ref="B22:B31"/>
    <mergeCell ref="C22:C31"/>
    <mergeCell ref="A32:A41"/>
    <mergeCell ref="B32:B41"/>
    <mergeCell ref="C32:C41"/>
    <mergeCell ref="A42:A49"/>
    <mergeCell ref="B42:B49"/>
    <mergeCell ref="C42:C49"/>
    <mergeCell ref="A50:A57"/>
    <mergeCell ref="B50:B57"/>
    <mergeCell ref="C50:C57"/>
    <mergeCell ref="A58:A65"/>
    <mergeCell ref="B58:B65"/>
    <mergeCell ref="C58:C65"/>
    <mergeCell ref="A66:A73"/>
    <mergeCell ref="B66:B73"/>
    <mergeCell ref="C66:C73"/>
    <mergeCell ref="A74:A81"/>
    <mergeCell ref="B74:B81"/>
    <mergeCell ref="C74:C81"/>
    <mergeCell ref="A82:A89"/>
    <mergeCell ref="B82:B89"/>
    <mergeCell ref="C82:C89"/>
    <mergeCell ref="A90:A97"/>
    <mergeCell ref="B90:B97"/>
    <mergeCell ref="C90:C9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9"/>
  <sheetViews>
    <sheetView workbookViewId="0">
      <selection activeCell="P4" sqref="P4"/>
    </sheetView>
  </sheetViews>
  <sheetFormatPr defaultRowHeight="15" x14ac:dyDescent="0.25"/>
  <cols>
    <col min="1" max="5" width="9.140625" style="4"/>
    <col min="6" max="6" width="16" style="4" bestFit="1" customWidth="1"/>
    <col min="7" max="16384" width="9.140625" style="4"/>
  </cols>
  <sheetData>
    <row r="1" spans="1:20" x14ac:dyDescent="0.25">
      <c r="A1" s="69" t="s">
        <v>58</v>
      </c>
      <c r="B1" s="69"/>
      <c r="C1" s="69"/>
      <c r="D1" s="69"/>
      <c r="E1" s="69"/>
      <c r="F1" s="69"/>
      <c r="G1" s="69"/>
      <c r="H1" s="51" t="s">
        <v>59</v>
      </c>
      <c r="I1" s="51" t="s">
        <v>60</v>
      </c>
      <c r="J1" s="62" t="s">
        <v>61</v>
      </c>
      <c r="K1" s="62"/>
      <c r="L1" s="62"/>
      <c r="M1" s="62"/>
      <c r="N1" s="62" t="s">
        <v>62</v>
      </c>
      <c r="O1" s="62"/>
      <c r="P1" s="62"/>
      <c r="Q1" s="66" t="s">
        <v>173</v>
      </c>
      <c r="R1" s="66" t="s">
        <v>174</v>
      </c>
      <c r="S1" s="66" t="s">
        <v>64</v>
      </c>
      <c r="T1" s="67" t="s">
        <v>65</v>
      </c>
    </row>
    <row r="2" spans="1:20" x14ac:dyDescent="0.25">
      <c r="A2" s="68" t="s">
        <v>66</v>
      </c>
      <c r="B2" s="68"/>
      <c r="C2" s="57" t="s">
        <v>53</v>
      </c>
      <c r="D2" s="57"/>
      <c r="E2" s="57"/>
      <c r="F2" s="7"/>
      <c r="G2" s="7" t="s">
        <v>68</v>
      </c>
      <c r="H2" s="52"/>
      <c r="I2" s="52"/>
      <c r="J2" s="58" t="s">
        <v>69</v>
      </c>
      <c r="K2" s="58" t="s">
        <v>70</v>
      </c>
      <c r="L2" s="58" t="s">
        <v>71</v>
      </c>
      <c r="M2" s="58" t="s">
        <v>72</v>
      </c>
      <c r="N2" s="58" t="s">
        <v>73</v>
      </c>
      <c r="O2" s="58" t="s">
        <v>74</v>
      </c>
      <c r="P2" s="58" t="s">
        <v>75</v>
      </c>
      <c r="Q2" s="66"/>
      <c r="R2" s="66"/>
      <c r="S2" s="66"/>
      <c r="T2" s="67"/>
    </row>
    <row r="3" spans="1:20" x14ac:dyDescent="0.25">
      <c r="A3" s="70" t="s">
        <v>76</v>
      </c>
      <c r="B3" s="70"/>
      <c r="C3" s="63" t="s">
        <v>76</v>
      </c>
      <c r="D3" s="63"/>
      <c r="E3" s="63"/>
      <c r="F3" s="9"/>
      <c r="G3" s="9" t="s">
        <v>76</v>
      </c>
      <c r="H3" s="53"/>
      <c r="I3" s="53"/>
      <c r="J3" s="58"/>
      <c r="K3" s="58"/>
      <c r="L3" s="58"/>
      <c r="M3" s="58"/>
      <c r="N3" s="58"/>
      <c r="O3" s="58"/>
      <c r="P3" s="58"/>
      <c r="Q3" s="66"/>
      <c r="R3" s="66"/>
      <c r="S3" s="66"/>
      <c r="T3" s="67"/>
    </row>
    <row r="4" spans="1:20" x14ac:dyDescent="0.25">
      <c r="A4" s="49">
        <v>50</v>
      </c>
      <c r="B4" s="49"/>
      <c r="C4" s="50">
        <v>25</v>
      </c>
      <c r="D4" s="50"/>
      <c r="E4" s="10" t="s">
        <v>77</v>
      </c>
      <c r="F4" s="10" t="s">
        <v>182</v>
      </c>
      <c r="G4" s="11">
        <v>1.5</v>
      </c>
      <c r="H4" s="11">
        <v>1.1200000000000001</v>
      </c>
      <c r="I4" s="11">
        <v>1.43</v>
      </c>
      <c r="J4" s="11">
        <v>5.54</v>
      </c>
      <c r="K4" s="11">
        <v>2.21</v>
      </c>
      <c r="L4" s="11">
        <v>1.97</v>
      </c>
      <c r="M4" s="11">
        <v>0.69</v>
      </c>
      <c r="N4" s="11">
        <v>0.88</v>
      </c>
      <c r="O4" s="11">
        <v>0.49</v>
      </c>
      <c r="P4" s="11">
        <v>0.78</v>
      </c>
      <c r="Q4" s="11">
        <v>1.53</v>
      </c>
      <c r="R4" s="37">
        <v>1.0699999999999999E-2</v>
      </c>
      <c r="S4" s="11">
        <v>3.67</v>
      </c>
      <c r="T4" s="11">
        <v>2.61</v>
      </c>
    </row>
    <row r="5" spans="1:20" x14ac:dyDescent="0.25">
      <c r="A5" s="49"/>
      <c r="B5" s="64"/>
      <c r="C5" s="50"/>
      <c r="D5" s="64"/>
      <c r="E5" s="18" t="s">
        <v>77</v>
      </c>
      <c r="F5" s="18" t="s">
        <v>183</v>
      </c>
      <c r="G5" s="19">
        <v>1.8</v>
      </c>
      <c r="H5" s="19">
        <v>1.33</v>
      </c>
      <c r="I5" s="19">
        <v>1.69</v>
      </c>
      <c r="J5" s="19">
        <v>6.48</v>
      </c>
      <c r="K5" s="19">
        <v>2.59</v>
      </c>
      <c r="L5" s="19">
        <v>1.96</v>
      </c>
      <c r="M5" s="19">
        <v>0.71</v>
      </c>
      <c r="N5" s="19">
        <v>1.03</v>
      </c>
      <c r="O5" s="19">
        <v>0.57999999999999996</v>
      </c>
      <c r="P5" s="19">
        <v>0.78</v>
      </c>
      <c r="Q5" s="19">
        <v>1.52</v>
      </c>
      <c r="R5" s="38">
        <v>1.83E-2</v>
      </c>
      <c r="S5" s="19">
        <v>4.2699999999999996</v>
      </c>
      <c r="T5" s="19">
        <v>2.6</v>
      </c>
    </row>
    <row r="6" spans="1:20" x14ac:dyDescent="0.25">
      <c r="A6" s="49"/>
      <c r="B6" s="64"/>
      <c r="C6" s="50"/>
      <c r="D6" s="64"/>
      <c r="E6" s="18" t="s">
        <v>77</v>
      </c>
      <c r="F6" s="18" t="s">
        <v>184</v>
      </c>
      <c r="G6" s="22">
        <v>2</v>
      </c>
      <c r="H6" s="22">
        <v>1.47</v>
      </c>
      <c r="I6" s="22">
        <v>1.87</v>
      </c>
      <c r="J6" s="22">
        <v>7.07</v>
      </c>
      <c r="K6" s="22">
        <v>2.83</v>
      </c>
      <c r="L6" s="22">
        <v>1.95</v>
      </c>
      <c r="M6" s="22">
        <v>0.72</v>
      </c>
      <c r="N6" s="22">
        <v>1.1299999999999999</v>
      </c>
      <c r="O6" s="22">
        <v>0.63</v>
      </c>
      <c r="P6" s="22">
        <v>0.78</v>
      </c>
      <c r="Q6" s="22">
        <v>1.52</v>
      </c>
      <c r="R6" s="39">
        <v>2.4899999999999999E-2</v>
      </c>
      <c r="S6" s="22">
        <v>4.6399999999999997</v>
      </c>
      <c r="T6" s="22">
        <v>2.59</v>
      </c>
    </row>
    <row r="7" spans="1:20" x14ac:dyDescent="0.25">
      <c r="A7" s="49"/>
      <c r="B7" s="64"/>
      <c r="C7" s="50"/>
      <c r="D7" s="64"/>
      <c r="E7" s="18" t="s">
        <v>77</v>
      </c>
      <c r="F7" s="18" t="s">
        <v>185</v>
      </c>
      <c r="G7" s="19">
        <v>2.25</v>
      </c>
      <c r="H7" s="19">
        <v>1.64</v>
      </c>
      <c r="I7" s="19">
        <v>2.08</v>
      </c>
      <c r="J7" s="19">
        <v>7.79</v>
      </c>
      <c r="K7" s="19">
        <v>3.11</v>
      </c>
      <c r="L7" s="19">
        <v>1.93</v>
      </c>
      <c r="M7" s="19">
        <v>0.73</v>
      </c>
      <c r="N7" s="19">
        <v>1.25</v>
      </c>
      <c r="O7" s="19">
        <v>0.7</v>
      </c>
      <c r="P7" s="19">
        <v>0.77</v>
      </c>
      <c r="Q7" s="19">
        <v>1.51</v>
      </c>
      <c r="R7" s="38">
        <v>3.5099999999999999E-2</v>
      </c>
      <c r="S7" s="19">
        <v>5.09</v>
      </c>
      <c r="T7" s="19">
        <v>2.57</v>
      </c>
    </row>
    <row r="8" spans="1:20" x14ac:dyDescent="0.25">
      <c r="A8" s="49"/>
      <c r="B8" s="64"/>
      <c r="C8" s="50"/>
      <c r="D8" s="64"/>
      <c r="E8" s="18" t="s">
        <v>77</v>
      </c>
      <c r="F8" s="18" t="s">
        <v>186</v>
      </c>
      <c r="G8" s="22">
        <v>2.65</v>
      </c>
      <c r="H8" s="22">
        <v>1.9</v>
      </c>
      <c r="I8" s="22">
        <v>2.42</v>
      </c>
      <c r="J8" s="22">
        <v>8.85</v>
      </c>
      <c r="K8" s="22">
        <v>3.54</v>
      </c>
      <c r="L8" s="22">
        <v>1.91</v>
      </c>
      <c r="M8" s="22">
        <v>0.75</v>
      </c>
      <c r="N8" s="22">
        <v>1.42</v>
      </c>
      <c r="O8" s="22">
        <v>0.81</v>
      </c>
      <c r="P8" s="22">
        <v>0.77</v>
      </c>
      <c r="Q8" s="22">
        <v>1.5</v>
      </c>
      <c r="R8" s="39">
        <v>5.6599999999999998E-2</v>
      </c>
      <c r="S8" s="22">
        <v>5.75</v>
      </c>
      <c r="T8" s="22">
        <v>2.5499999999999998</v>
      </c>
    </row>
    <row r="9" spans="1:20" x14ac:dyDescent="0.25">
      <c r="A9" s="49"/>
      <c r="B9" s="64"/>
      <c r="C9" s="50"/>
      <c r="D9" s="64"/>
      <c r="E9" s="18" t="s">
        <v>77</v>
      </c>
      <c r="F9" s="18" t="s">
        <v>187</v>
      </c>
      <c r="G9" s="19">
        <v>3</v>
      </c>
      <c r="H9" s="19">
        <v>2.12</v>
      </c>
      <c r="I9" s="19">
        <v>2.7</v>
      </c>
      <c r="J9" s="19">
        <v>9.7100000000000009</v>
      </c>
      <c r="K9" s="19">
        <v>3.89</v>
      </c>
      <c r="L9" s="19">
        <v>1.9</v>
      </c>
      <c r="M9" s="19">
        <v>0.77</v>
      </c>
      <c r="N9" s="19">
        <v>1.57</v>
      </c>
      <c r="O9" s="19">
        <v>0.91</v>
      </c>
      <c r="P9" s="19">
        <v>0.76</v>
      </c>
      <c r="Q9" s="19">
        <v>1.5</v>
      </c>
      <c r="R9" s="38">
        <v>8.1000000000000003E-2</v>
      </c>
      <c r="S9" s="19">
        <v>6.27</v>
      </c>
      <c r="T9" s="19">
        <v>2.5299999999999998</v>
      </c>
    </row>
    <row r="10" spans="1:20" x14ac:dyDescent="0.25">
      <c r="A10" s="49"/>
      <c r="B10" s="64"/>
      <c r="C10" s="50"/>
      <c r="D10" s="64"/>
      <c r="E10" s="18" t="s">
        <v>77</v>
      </c>
      <c r="F10" s="18" t="s">
        <v>188</v>
      </c>
      <c r="G10" s="22">
        <v>3.35</v>
      </c>
      <c r="H10" s="22">
        <v>2.34</v>
      </c>
      <c r="I10" s="22">
        <v>2.98</v>
      </c>
      <c r="J10" s="22">
        <v>10.51</v>
      </c>
      <c r="K10" s="22">
        <v>4.2</v>
      </c>
      <c r="L10" s="22">
        <v>1.8</v>
      </c>
      <c r="M10" s="22">
        <v>0.78</v>
      </c>
      <c r="N10" s="22">
        <v>1.71</v>
      </c>
      <c r="O10" s="22">
        <v>0.99</v>
      </c>
      <c r="P10" s="22">
        <v>0.76</v>
      </c>
      <c r="Q10" s="22" t="s">
        <v>175</v>
      </c>
      <c r="R10" s="39">
        <v>0.1114</v>
      </c>
      <c r="S10" s="22">
        <v>6.75</v>
      </c>
      <c r="T10" s="22">
        <v>2.5099999999999998</v>
      </c>
    </row>
    <row r="11" spans="1:20" x14ac:dyDescent="0.25">
      <c r="A11" s="49"/>
      <c r="B11" s="64"/>
      <c r="C11" s="50"/>
      <c r="D11" s="64"/>
      <c r="E11" s="18" t="s">
        <v>77</v>
      </c>
      <c r="F11" s="18" t="s">
        <v>189</v>
      </c>
      <c r="G11" s="19">
        <v>3.75</v>
      </c>
      <c r="H11" s="19">
        <v>2.58</v>
      </c>
      <c r="I11" s="19">
        <v>3.29</v>
      </c>
      <c r="J11" s="19">
        <v>11.33</v>
      </c>
      <c r="K11" s="19">
        <v>4.53</v>
      </c>
      <c r="L11" s="19">
        <v>1.86</v>
      </c>
      <c r="M11" s="19">
        <v>0.8</v>
      </c>
      <c r="N11" s="19">
        <v>1.85</v>
      </c>
      <c r="O11" s="19">
        <v>1.0900000000000001</v>
      </c>
      <c r="P11" s="19">
        <v>0.75</v>
      </c>
      <c r="Q11" s="19" t="s">
        <v>176</v>
      </c>
      <c r="R11" s="38">
        <v>0.154</v>
      </c>
      <c r="S11" s="19">
        <v>7.23</v>
      </c>
      <c r="T11" s="19">
        <v>2.4900000000000002</v>
      </c>
    </row>
    <row r="12" spans="1:20" x14ac:dyDescent="0.25">
      <c r="A12" s="49"/>
      <c r="B12" s="64"/>
      <c r="C12" s="50"/>
      <c r="D12" s="64"/>
      <c r="E12" s="18" t="s">
        <v>77</v>
      </c>
      <c r="F12" s="18" t="s">
        <v>190</v>
      </c>
      <c r="G12" s="22">
        <v>4.25</v>
      </c>
      <c r="H12" s="22">
        <v>2.87</v>
      </c>
      <c r="I12" s="22">
        <v>3.66</v>
      </c>
      <c r="J12" s="22">
        <v>12.25</v>
      </c>
      <c r="K12" s="22">
        <v>4.9000000000000004</v>
      </c>
      <c r="L12" s="22">
        <v>1.83</v>
      </c>
      <c r="M12" s="22">
        <v>0.83</v>
      </c>
      <c r="N12" s="22">
        <v>2.0099999999999998</v>
      </c>
      <c r="O12" s="22">
        <v>1.2</v>
      </c>
      <c r="P12" s="22">
        <v>0.74</v>
      </c>
      <c r="Q12" s="22" t="s">
        <v>177</v>
      </c>
      <c r="R12" s="39">
        <v>0.21990000000000001</v>
      </c>
      <c r="S12" s="22">
        <v>7.76</v>
      </c>
      <c r="T12" s="22" t="s">
        <v>178</v>
      </c>
    </row>
    <row r="13" spans="1:20" x14ac:dyDescent="0.25">
      <c r="A13" s="49"/>
      <c r="B13" s="64"/>
      <c r="C13" s="50"/>
      <c r="D13" s="64"/>
      <c r="E13" s="18" t="s">
        <v>77</v>
      </c>
      <c r="F13" s="18" t="s">
        <v>191</v>
      </c>
      <c r="G13" s="19">
        <v>4.75</v>
      </c>
      <c r="H13" s="19">
        <v>3.15</v>
      </c>
      <c r="I13" s="19">
        <v>4.01</v>
      </c>
      <c r="J13" s="19">
        <v>13.05</v>
      </c>
      <c r="K13" s="19">
        <v>5.22</v>
      </c>
      <c r="L13" s="19">
        <v>1.8</v>
      </c>
      <c r="M13" s="19">
        <v>0.85</v>
      </c>
      <c r="N13" s="19">
        <v>2.16</v>
      </c>
      <c r="O13" s="19">
        <v>1.31</v>
      </c>
      <c r="P13" s="19">
        <v>0.73</v>
      </c>
      <c r="Q13" s="19" t="s">
        <v>179</v>
      </c>
      <c r="R13" s="38">
        <v>0.30120000000000002</v>
      </c>
      <c r="S13" s="19">
        <v>8.2100000000000009</v>
      </c>
      <c r="T13" s="19">
        <v>2.44</v>
      </c>
    </row>
    <row r="14" spans="1:20" x14ac:dyDescent="0.25">
      <c r="A14" s="47">
        <v>50</v>
      </c>
      <c r="B14" s="47"/>
      <c r="C14" s="44">
        <v>30</v>
      </c>
      <c r="D14" s="65"/>
      <c r="E14" s="25" t="s">
        <v>77</v>
      </c>
      <c r="F14" s="25" t="s">
        <v>182</v>
      </c>
      <c r="G14" s="22">
        <v>1.5</v>
      </c>
      <c r="H14" s="22">
        <v>1.24</v>
      </c>
      <c r="I14" s="22">
        <v>1.58</v>
      </c>
      <c r="J14" s="22">
        <v>6.42</v>
      </c>
      <c r="K14" s="22">
        <v>2.57</v>
      </c>
      <c r="L14" s="22">
        <v>2.02</v>
      </c>
      <c r="M14" s="22">
        <v>0.89</v>
      </c>
      <c r="N14" s="22">
        <v>1.45</v>
      </c>
      <c r="O14" s="22">
        <v>0.69</v>
      </c>
      <c r="P14" s="22">
        <v>0.96</v>
      </c>
      <c r="Q14" s="22">
        <v>1.96</v>
      </c>
      <c r="R14" s="39">
        <v>1.18E-2</v>
      </c>
      <c r="S14" s="22">
        <v>6.07</v>
      </c>
      <c r="T14" s="22">
        <v>2.97</v>
      </c>
    </row>
    <row r="15" spans="1:20" x14ac:dyDescent="0.25">
      <c r="A15" s="47"/>
      <c r="B15" s="64"/>
      <c r="C15" s="44"/>
      <c r="D15" s="65"/>
      <c r="E15" s="25" t="s">
        <v>77</v>
      </c>
      <c r="F15" s="25" t="s">
        <v>192</v>
      </c>
      <c r="G15" s="19">
        <v>1.8</v>
      </c>
      <c r="H15" s="19">
        <v>1.47</v>
      </c>
      <c r="I15" s="19">
        <v>1.87</v>
      </c>
      <c r="J15" s="19">
        <v>7.52</v>
      </c>
      <c r="K15" s="19">
        <v>3.01</v>
      </c>
      <c r="L15" s="19">
        <v>2</v>
      </c>
      <c r="M15" s="19">
        <v>0.9</v>
      </c>
      <c r="N15" s="19">
        <v>1.71</v>
      </c>
      <c r="O15" s="19">
        <v>0.82</v>
      </c>
      <c r="P15" s="19">
        <v>0.96</v>
      </c>
      <c r="Q15" s="19">
        <v>1.95</v>
      </c>
      <c r="R15" s="38">
        <v>2.0199999999999999E-2</v>
      </c>
      <c r="S15" s="19">
        <v>7.08</v>
      </c>
      <c r="T15" s="19">
        <v>2.96</v>
      </c>
    </row>
    <row r="16" spans="1:20" x14ac:dyDescent="0.25">
      <c r="A16" s="47"/>
      <c r="B16" s="64"/>
      <c r="C16" s="44"/>
      <c r="D16" s="65"/>
      <c r="E16" s="25" t="s">
        <v>77</v>
      </c>
      <c r="F16" s="25" t="s">
        <v>193</v>
      </c>
      <c r="G16" s="22">
        <v>2</v>
      </c>
      <c r="H16" s="22">
        <v>1.62</v>
      </c>
      <c r="I16" s="22">
        <v>2.0699999999999998</v>
      </c>
      <c r="J16" s="22">
        <v>8.23</v>
      </c>
      <c r="K16" s="22">
        <v>3.29</v>
      </c>
      <c r="L16" s="22">
        <v>1.99</v>
      </c>
      <c r="M16" s="22">
        <v>0.91</v>
      </c>
      <c r="N16" s="22">
        <v>1.88</v>
      </c>
      <c r="O16" s="22">
        <v>0.9</v>
      </c>
      <c r="P16" s="22">
        <v>0.95</v>
      </c>
      <c r="Q16" s="22">
        <v>1.95</v>
      </c>
      <c r="R16" s="39">
        <v>2.76E-2</v>
      </c>
      <c r="S16" s="22">
        <v>7.72</v>
      </c>
      <c r="T16" s="22">
        <v>2.95</v>
      </c>
    </row>
    <row r="17" spans="1:20" x14ac:dyDescent="0.25">
      <c r="A17" s="47"/>
      <c r="B17" s="64"/>
      <c r="C17" s="44"/>
      <c r="D17" s="65"/>
      <c r="E17" s="25" t="s">
        <v>77</v>
      </c>
      <c r="F17" s="25" t="s">
        <v>194</v>
      </c>
      <c r="G17" s="19">
        <v>2.25</v>
      </c>
      <c r="H17" s="19">
        <v>1.81</v>
      </c>
      <c r="I17" s="19">
        <v>2.31</v>
      </c>
      <c r="J17" s="19">
        <v>9.07</v>
      </c>
      <c r="K17" s="19">
        <v>3.63</v>
      </c>
      <c r="L17" s="19">
        <v>1.98</v>
      </c>
      <c r="M17" s="19">
        <v>0.93</v>
      </c>
      <c r="N17" s="19">
        <v>2.08</v>
      </c>
      <c r="O17" s="19">
        <v>1</v>
      </c>
      <c r="P17" s="19">
        <v>0.95</v>
      </c>
      <c r="Q17" s="19">
        <v>1.95</v>
      </c>
      <c r="R17" s="38">
        <v>3.8899999999999997E-2</v>
      </c>
      <c r="S17" s="19">
        <v>8.48</v>
      </c>
      <c r="T17" s="19">
        <v>2.94</v>
      </c>
    </row>
    <row r="18" spans="1:20" x14ac:dyDescent="0.25">
      <c r="A18" s="47"/>
      <c r="B18" s="64"/>
      <c r="C18" s="44"/>
      <c r="D18" s="65"/>
      <c r="E18" s="25" t="s">
        <v>77</v>
      </c>
      <c r="F18" s="25" t="s">
        <v>195</v>
      </c>
      <c r="G18" s="22">
        <v>2.65</v>
      </c>
      <c r="H18" s="22">
        <v>2.11</v>
      </c>
      <c r="I18" s="22">
        <v>2.68</v>
      </c>
      <c r="J18" s="22">
        <v>10.34</v>
      </c>
      <c r="K18" s="22">
        <v>4.1399999999999997</v>
      </c>
      <c r="L18" s="22">
        <v>1.96</v>
      </c>
      <c r="M18" s="22">
        <v>0.95</v>
      </c>
      <c r="N18" s="22">
        <v>2.39</v>
      </c>
      <c r="O18" s="22">
        <v>1.1599999999999999</v>
      </c>
      <c r="P18" s="22">
        <v>0.94</v>
      </c>
      <c r="Q18" s="22">
        <v>1.94</v>
      </c>
      <c r="R18" s="39">
        <v>6.2799999999999995E-2</v>
      </c>
      <c r="S18" s="22">
        <v>9.6199999999999992</v>
      </c>
      <c r="T18" s="22">
        <v>2.92</v>
      </c>
    </row>
    <row r="19" spans="1:20" x14ac:dyDescent="0.25">
      <c r="A19" s="47"/>
      <c r="B19" s="64"/>
      <c r="C19" s="44"/>
      <c r="D19" s="65"/>
      <c r="E19" s="25" t="s">
        <v>77</v>
      </c>
      <c r="F19" s="25" t="s">
        <v>196</v>
      </c>
      <c r="G19" s="19">
        <v>3</v>
      </c>
      <c r="H19" s="19">
        <v>2.36</v>
      </c>
      <c r="I19" s="19">
        <v>3</v>
      </c>
      <c r="J19" s="19">
        <v>11.37</v>
      </c>
      <c r="K19" s="19">
        <v>4.55</v>
      </c>
      <c r="L19" s="19">
        <v>1.95</v>
      </c>
      <c r="M19" s="19">
        <v>0.96</v>
      </c>
      <c r="N19" s="19">
        <v>2.64</v>
      </c>
      <c r="O19" s="19">
        <v>1.3</v>
      </c>
      <c r="P19" s="19">
        <v>0.94</v>
      </c>
      <c r="Q19" s="19">
        <v>1.93</v>
      </c>
      <c r="R19" s="38">
        <v>0.09</v>
      </c>
      <c r="S19" s="19">
        <v>10.53</v>
      </c>
      <c r="T19" s="19">
        <v>2.9</v>
      </c>
    </row>
    <row r="20" spans="1:20" x14ac:dyDescent="0.25">
      <c r="A20" s="47"/>
      <c r="B20" s="64"/>
      <c r="C20" s="44"/>
      <c r="D20" s="65"/>
      <c r="E20" s="25" t="s">
        <v>77</v>
      </c>
      <c r="F20" s="25" t="s">
        <v>197</v>
      </c>
      <c r="G20" s="22">
        <v>3.35</v>
      </c>
      <c r="H20" s="22">
        <v>2.6</v>
      </c>
      <c r="I20" s="22">
        <v>3.32</v>
      </c>
      <c r="J20" s="22">
        <v>12.33</v>
      </c>
      <c r="K20" s="22">
        <v>4.93</v>
      </c>
      <c r="L20" s="22">
        <v>1.93</v>
      </c>
      <c r="M20" s="22">
        <v>0.98</v>
      </c>
      <c r="N20" s="22">
        <v>2.88</v>
      </c>
      <c r="O20" s="22">
        <v>1.43</v>
      </c>
      <c r="P20" s="22">
        <v>0.93</v>
      </c>
      <c r="Q20" s="22">
        <v>1.93</v>
      </c>
      <c r="R20" s="39">
        <v>0.1239</v>
      </c>
      <c r="S20" s="22">
        <v>11.36</v>
      </c>
      <c r="T20" s="22" t="s">
        <v>180</v>
      </c>
    </row>
    <row r="21" spans="1:20" x14ac:dyDescent="0.25">
      <c r="A21" s="47"/>
      <c r="B21" s="64"/>
      <c r="C21" s="44"/>
      <c r="D21" s="65"/>
      <c r="E21" s="25" t="s">
        <v>77</v>
      </c>
      <c r="F21" s="25" t="s">
        <v>198</v>
      </c>
      <c r="G21" s="19">
        <v>3.75</v>
      </c>
      <c r="H21" s="19">
        <v>2.88</v>
      </c>
      <c r="I21" s="19">
        <v>3.66</v>
      </c>
      <c r="J21" s="19">
        <v>13.34</v>
      </c>
      <c r="K21" s="19">
        <v>5.34</v>
      </c>
      <c r="L21" s="19">
        <v>1.91</v>
      </c>
      <c r="M21" s="19">
        <v>1</v>
      </c>
      <c r="N21" s="19">
        <v>3.13</v>
      </c>
      <c r="O21" s="19">
        <v>1.57</v>
      </c>
      <c r="P21" s="19">
        <v>0.92</v>
      </c>
      <c r="Q21" s="19">
        <v>1.92</v>
      </c>
      <c r="R21" s="38">
        <v>0.17150000000000001</v>
      </c>
      <c r="S21" s="19">
        <v>12.23</v>
      </c>
      <c r="T21" s="19">
        <v>2.86</v>
      </c>
    </row>
    <row r="22" spans="1:20" x14ac:dyDescent="0.25">
      <c r="A22" s="47"/>
      <c r="B22" s="64"/>
      <c r="C22" s="44"/>
      <c r="D22" s="65"/>
      <c r="E22" s="25" t="s">
        <v>77</v>
      </c>
      <c r="F22" s="25" t="s">
        <v>199</v>
      </c>
      <c r="G22" s="22">
        <v>4.25</v>
      </c>
      <c r="H22" s="22">
        <v>3.2</v>
      </c>
      <c r="I22" s="22">
        <v>4.08</v>
      </c>
      <c r="J22" s="22">
        <v>14.48</v>
      </c>
      <c r="K22" s="22">
        <v>5.79</v>
      </c>
      <c r="L22" s="22">
        <v>1.88</v>
      </c>
      <c r="M22" s="22">
        <v>1.03</v>
      </c>
      <c r="N22" s="22">
        <v>3.43</v>
      </c>
      <c r="O22" s="22">
        <v>1.74</v>
      </c>
      <c r="P22" s="22">
        <v>0.92</v>
      </c>
      <c r="Q22" s="22">
        <v>1.91</v>
      </c>
      <c r="R22" s="39">
        <v>0.2455</v>
      </c>
      <c r="S22" s="22">
        <v>13.2</v>
      </c>
      <c r="T22" s="22">
        <v>2.83</v>
      </c>
    </row>
    <row r="23" spans="1:20" x14ac:dyDescent="0.25">
      <c r="A23" s="47"/>
      <c r="B23" s="64"/>
      <c r="C23" s="44"/>
      <c r="D23" s="65"/>
      <c r="E23" s="25" t="s">
        <v>77</v>
      </c>
      <c r="F23" s="25" t="s">
        <v>200</v>
      </c>
      <c r="G23" s="19">
        <v>4.75</v>
      </c>
      <c r="H23" s="19">
        <v>3.52</v>
      </c>
      <c r="I23" s="19">
        <v>4.4800000000000004</v>
      </c>
      <c r="J23" s="19">
        <v>15.48</v>
      </c>
      <c r="K23" s="19">
        <v>6.19</v>
      </c>
      <c r="L23" s="19">
        <v>1.86</v>
      </c>
      <c r="M23" s="19">
        <v>1.05</v>
      </c>
      <c r="N23" s="19">
        <v>3.7</v>
      </c>
      <c r="O23" s="19">
        <v>1.9</v>
      </c>
      <c r="P23" s="19">
        <v>0.91</v>
      </c>
      <c r="Q23" s="19">
        <v>1.9</v>
      </c>
      <c r="R23" s="38">
        <v>0.33679999999999999</v>
      </c>
      <c r="S23" s="19">
        <v>14.04</v>
      </c>
      <c r="T23" s="19">
        <v>2.81</v>
      </c>
    </row>
    <row r="24" spans="1:20" x14ac:dyDescent="0.25">
      <c r="A24" s="45">
        <v>50</v>
      </c>
      <c r="B24" s="45"/>
      <c r="C24" s="46">
        <v>40</v>
      </c>
      <c r="D24" s="46"/>
      <c r="E24" s="18" t="s">
        <v>77</v>
      </c>
      <c r="F24" s="18" t="s">
        <v>201</v>
      </c>
      <c r="G24" s="22">
        <v>1.5</v>
      </c>
      <c r="H24" s="22">
        <v>1.47</v>
      </c>
      <c r="I24" s="22">
        <v>1.88</v>
      </c>
      <c r="J24" s="22">
        <v>8.18</v>
      </c>
      <c r="K24" s="22">
        <v>3.27</v>
      </c>
      <c r="L24" s="22">
        <v>2.09</v>
      </c>
      <c r="M24" s="22">
        <v>1.31</v>
      </c>
      <c r="N24" s="22">
        <v>3.19</v>
      </c>
      <c r="O24" s="22">
        <v>1.19</v>
      </c>
      <c r="P24" s="22">
        <v>1.3</v>
      </c>
      <c r="Q24" s="22">
        <v>2.86</v>
      </c>
      <c r="R24" s="39">
        <v>1.141E-2</v>
      </c>
      <c r="S24" s="22">
        <v>13.44</v>
      </c>
      <c r="T24" s="22">
        <v>3.77</v>
      </c>
    </row>
    <row r="25" spans="1:20" x14ac:dyDescent="0.25">
      <c r="A25" s="45"/>
      <c r="B25" s="64"/>
      <c r="C25" s="46"/>
      <c r="D25" s="64"/>
      <c r="E25" s="18" t="s">
        <v>77</v>
      </c>
      <c r="F25" s="18" t="s">
        <v>202</v>
      </c>
      <c r="G25" s="19">
        <v>1.8</v>
      </c>
      <c r="H25" s="19">
        <v>1.75</v>
      </c>
      <c r="I25" s="19">
        <v>2.23</v>
      </c>
      <c r="J25" s="19">
        <v>9.61</v>
      </c>
      <c r="K25" s="19">
        <v>3.85</v>
      </c>
      <c r="L25" s="19">
        <v>2.0699999999999998</v>
      </c>
      <c r="M25" s="19">
        <v>1.32</v>
      </c>
      <c r="N25" s="19">
        <v>3.77</v>
      </c>
      <c r="O25" s="19">
        <v>1.41</v>
      </c>
      <c r="P25" s="19">
        <v>1.3</v>
      </c>
      <c r="Q25" s="19">
        <v>2.85</v>
      </c>
      <c r="R25" s="38">
        <v>2.41E-2</v>
      </c>
      <c r="S25" s="19">
        <v>15.74</v>
      </c>
      <c r="T25" s="19">
        <v>3.76</v>
      </c>
    </row>
    <row r="26" spans="1:20" x14ac:dyDescent="0.25">
      <c r="A26" s="45"/>
      <c r="B26" s="64"/>
      <c r="C26" s="46"/>
      <c r="D26" s="64"/>
      <c r="E26" s="18" t="s">
        <v>77</v>
      </c>
      <c r="F26" s="18" t="s">
        <v>203</v>
      </c>
      <c r="G26" s="22">
        <v>2</v>
      </c>
      <c r="H26" s="22">
        <v>1.94</v>
      </c>
      <c r="I26" s="22">
        <v>2.4700000000000002</v>
      </c>
      <c r="J26" s="22">
        <v>10.53</v>
      </c>
      <c r="K26" s="22">
        <v>4.21</v>
      </c>
      <c r="L26" s="22">
        <v>2.0699999999999998</v>
      </c>
      <c r="M26" s="22">
        <v>1.33</v>
      </c>
      <c r="N26" s="22">
        <v>4.1500000000000004</v>
      </c>
      <c r="O26" s="22">
        <v>1.56</v>
      </c>
      <c r="P26" s="22">
        <v>1.3</v>
      </c>
      <c r="Q26" s="22">
        <v>2.85</v>
      </c>
      <c r="R26" s="39">
        <v>3.2899999999999999E-2</v>
      </c>
      <c r="S26" s="22">
        <v>17.21</v>
      </c>
      <c r="T26" s="22">
        <v>3.75</v>
      </c>
    </row>
    <row r="27" spans="1:20" x14ac:dyDescent="0.25">
      <c r="A27" s="45"/>
      <c r="B27" s="64"/>
      <c r="C27" s="46"/>
      <c r="D27" s="64"/>
      <c r="E27" s="18" t="s">
        <v>77</v>
      </c>
      <c r="F27" s="18" t="s">
        <v>204</v>
      </c>
      <c r="G27" s="19">
        <v>2.25</v>
      </c>
      <c r="H27" s="19">
        <v>2.17</v>
      </c>
      <c r="I27" s="19">
        <v>2.76</v>
      </c>
      <c r="J27" s="19">
        <v>11.64</v>
      </c>
      <c r="K27" s="19">
        <v>4.6500000000000004</v>
      </c>
      <c r="L27" s="19">
        <v>2.0499999999999998</v>
      </c>
      <c r="M27" s="19">
        <v>1.35</v>
      </c>
      <c r="N27" s="19">
        <v>4.6100000000000003</v>
      </c>
      <c r="O27" s="19">
        <v>1.74</v>
      </c>
      <c r="P27" s="19">
        <v>1.29</v>
      </c>
      <c r="Q27" s="19">
        <v>2.85</v>
      </c>
      <c r="R27" s="38">
        <v>4.65E-2</v>
      </c>
      <c r="S27" s="19">
        <v>18.96</v>
      </c>
      <c r="T27" s="19">
        <v>3.74</v>
      </c>
    </row>
    <row r="28" spans="1:20" x14ac:dyDescent="0.25">
      <c r="A28" s="45"/>
      <c r="B28" s="64"/>
      <c r="C28" s="46"/>
      <c r="D28" s="64"/>
      <c r="E28" s="18" t="s">
        <v>77</v>
      </c>
      <c r="F28" s="18" t="s">
        <v>205</v>
      </c>
      <c r="G28" s="22">
        <v>2.65</v>
      </c>
      <c r="H28" s="22">
        <v>2.52</v>
      </c>
      <c r="I28" s="22">
        <v>3.21</v>
      </c>
      <c r="J28" s="22">
        <v>13.31</v>
      </c>
      <c r="K28" s="22">
        <v>5.32</v>
      </c>
      <c r="L28" s="22">
        <v>2.0299999999999998</v>
      </c>
      <c r="M28" s="22">
        <v>1.37</v>
      </c>
      <c r="N28" s="22">
        <v>5.31</v>
      </c>
      <c r="O28" s="22">
        <v>2.02</v>
      </c>
      <c r="P28" s="22">
        <v>1.29</v>
      </c>
      <c r="Q28" s="22">
        <v>2.84</v>
      </c>
      <c r="R28" s="39">
        <v>7.5200000000000003E-2</v>
      </c>
      <c r="S28" s="22">
        <v>21.6</v>
      </c>
      <c r="T28" s="22">
        <v>3.72</v>
      </c>
    </row>
    <row r="29" spans="1:20" x14ac:dyDescent="0.25">
      <c r="A29" s="45"/>
      <c r="B29" s="64"/>
      <c r="C29" s="46"/>
      <c r="D29" s="64"/>
      <c r="E29" s="18" t="s">
        <v>77</v>
      </c>
      <c r="F29" s="18" t="s">
        <v>206</v>
      </c>
      <c r="G29" s="19">
        <v>3</v>
      </c>
      <c r="H29" s="19">
        <v>2.83</v>
      </c>
      <c r="I29" s="19">
        <v>3.6</v>
      </c>
      <c r="J29" s="19">
        <v>14.68</v>
      </c>
      <c r="K29" s="19">
        <v>5.87</v>
      </c>
      <c r="L29" s="19">
        <v>2.02</v>
      </c>
      <c r="M29" s="19">
        <v>1.39</v>
      </c>
      <c r="N29" s="19">
        <v>5.9</v>
      </c>
      <c r="O29" s="19">
        <v>2.2599999999999998</v>
      </c>
      <c r="P29" s="19">
        <v>1.28</v>
      </c>
      <c r="Q29" s="19">
        <v>2.84</v>
      </c>
      <c r="R29" s="38">
        <v>0.108</v>
      </c>
      <c r="S29" s="19">
        <v>23.75</v>
      </c>
      <c r="T29" s="19">
        <v>3.71</v>
      </c>
    </row>
    <row r="30" spans="1:20" x14ac:dyDescent="0.25">
      <c r="A30" s="45"/>
      <c r="B30" s="64"/>
      <c r="C30" s="46"/>
      <c r="D30" s="64"/>
      <c r="E30" s="18" t="s">
        <v>77</v>
      </c>
      <c r="F30" s="18" t="s">
        <v>207</v>
      </c>
      <c r="G30" s="22">
        <v>3.35</v>
      </c>
      <c r="H30" s="22">
        <v>3.13</v>
      </c>
      <c r="I30" s="22">
        <v>3.99</v>
      </c>
      <c r="J30" s="22">
        <v>15.98</v>
      </c>
      <c r="K30" s="22">
        <v>6.39</v>
      </c>
      <c r="L30" s="22">
        <v>2</v>
      </c>
      <c r="M30" s="22">
        <v>1.4</v>
      </c>
      <c r="N30" s="22">
        <v>6.46</v>
      </c>
      <c r="O30" s="22">
        <v>2.4900000000000002</v>
      </c>
      <c r="P30" s="22">
        <v>1.27</v>
      </c>
      <c r="Q30" s="22">
        <v>2.83</v>
      </c>
      <c r="R30" s="39">
        <v>0.14899999999999999</v>
      </c>
      <c r="S30" s="22">
        <v>25.75</v>
      </c>
      <c r="T30" s="22">
        <v>3.69</v>
      </c>
    </row>
    <row r="31" spans="1:20" x14ac:dyDescent="0.25">
      <c r="A31" s="45"/>
      <c r="B31" s="64"/>
      <c r="C31" s="46"/>
      <c r="D31" s="64"/>
      <c r="E31" s="18" t="s">
        <v>77</v>
      </c>
      <c r="F31" s="18" t="s">
        <v>208</v>
      </c>
      <c r="G31" s="19">
        <v>3.75</v>
      </c>
      <c r="H31" s="19">
        <v>3.46</v>
      </c>
      <c r="I31" s="19">
        <v>4.41</v>
      </c>
      <c r="J31" s="19">
        <v>17.350000000000001</v>
      </c>
      <c r="K31" s="19">
        <v>6.94</v>
      </c>
      <c r="L31" s="19">
        <v>1.98</v>
      </c>
      <c r="M31" s="19">
        <v>1.43</v>
      </c>
      <c r="N31" s="19">
        <v>7.07</v>
      </c>
      <c r="O31" s="19">
        <v>2.75</v>
      </c>
      <c r="P31" s="19">
        <v>1.27</v>
      </c>
      <c r="Q31" s="19">
        <v>2.82</v>
      </c>
      <c r="R31" s="38">
        <v>0.20660000000000001</v>
      </c>
      <c r="S31" s="19">
        <v>27.87</v>
      </c>
      <c r="T31" s="19">
        <v>3.88</v>
      </c>
    </row>
    <row r="32" spans="1:20" x14ac:dyDescent="0.25">
      <c r="A32" s="45"/>
      <c r="B32" s="64"/>
      <c r="C32" s="46"/>
      <c r="D32" s="64"/>
      <c r="E32" s="18" t="s">
        <v>77</v>
      </c>
      <c r="F32" s="18" t="s">
        <v>209</v>
      </c>
      <c r="G32" s="22">
        <v>4.25</v>
      </c>
      <c r="H32" s="22">
        <v>3.87</v>
      </c>
      <c r="I32" s="22">
        <v>4.93</v>
      </c>
      <c r="J32" s="22">
        <v>18.920000000000002</v>
      </c>
      <c r="K32" s="22">
        <v>7.57</v>
      </c>
      <c r="L32" s="22">
        <v>1.96</v>
      </c>
      <c r="M32" s="22">
        <v>1.45</v>
      </c>
      <c r="N32" s="22">
        <v>7.79</v>
      </c>
      <c r="O32" s="22">
        <v>3.06</v>
      </c>
      <c r="P32" s="22">
        <v>1.26</v>
      </c>
      <c r="Q32" s="22">
        <v>2.82</v>
      </c>
      <c r="R32" s="39">
        <v>0.29659999999999997</v>
      </c>
      <c r="S32" s="22">
        <v>30.26</v>
      </c>
      <c r="T32" s="22">
        <v>3.65</v>
      </c>
    </row>
    <row r="33" spans="1:20" x14ac:dyDescent="0.25">
      <c r="A33" s="45"/>
      <c r="B33" s="64"/>
      <c r="C33" s="46"/>
      <c r="D33" s="64"/>
      <c r="E33" s="34" t="s">
        <v>77</v>
      </c>
      <c r="F33" s="34" t="s">
        <v>210</v>
      </c>
      <c r="G33" s="29">
        <v>4.75</v>
      </c>
      <c r="H33" s="29">
        <v>4.2699999999999996</v>
      </c>
      <c r="I33" s="29">
        <v>5.43</v>
      </c>
      <c r="J33" s="29">
        <v>20.34</v>
      </c>
      <c r="K33" s="29">
        <v>8.14</v>
      </c>
      <c r="L33" s="29">
        <v>1.93</v>
      </c>
      <c r="M33" s="29">
        <v>1.48</v>
      </c>
      <c r="N33" s="29">
        <v>8.4600000000000009</v>
      </c>
      <c r="O33" s="29">
        <v>3.36</v>
      </c>
      <c r="P33" s="29">
        <v>1.25</v>
      </c>
      <c r="Q33" s="29">
        <v>2.81</v>
      </c>
      <c r="R33" s="40">
        <v>0.40820000000000001</v>
      </c>
      <c r="S33" s="29">
        <v>32.4</v>
      </c>
      <c r="T33" s="29">
        <v>3.83</v>
      </c>
    </row>
    <row r="34" spans="1:20" x14ac:dyDescent="0.25">
      <c r="A34" s="49">
        <v>60</v>
      </c>
      <c r="B34" s="49"/>
      <c r="C34" s="50">
        <v>20</v>
      </c>
      <c r="D34" s="50"/>
      <c r="E34" s="10" t="s">
        <v>77</v>
      </c>
      <c r="F34" s="10" t="s">
        <v>211</v>
      </c>
      <c r="G34" s="11">
        <v>1.5</v>
      </c>
      <c r="H34" s="11">
        <v>1.1200000000000001</v>
      </c>
      <c r="I34" s="11">
        <v>1.43</v>
      </c>
      <c r="J34" s="11">
        <v>7.21</v>
      </c>
      <c r="K34" s="11">
        <v>2.4</v>
      </c>
      <c r="L34" s="11">
        <v>2.25</v>
      </c>
      <c r="M34" s="11">
        <v>0.47</v>
      </c>
      <c r="N34" s="11">
        <v>0.5</v>
      </c>
      <c r="O34" s="11">
        <v>0.32</v>
      </c>
      <c r="P34" s="11">
        <v>0.59</v>
      </c>
      <c r="Q34" s="11">
        <v>1.03</v>
      </c>
      <c r="R34" s="37">
        <v>1.0699999999999999E-2</v>
      </c>
      <c r="S34" s="11">
        <v>3.06</v>
      </c>
      <c r="T34" s="11">
        <v>2.54</v>
      </c>
    </row>
    <row r="35" spans="1:20" x14ac:dyDescent="0.25">
      <c r="A35" s="49"/>
      <c r="B35" s="64"/>
      <c r="C35" s="50"/>
      <c r="D35" s="64"/>
      <c r="E35" s="18" t="s">
        <v>77</v>
      </c>
      <c r="F35" s="18" t="s">
        <v>212</v>
      </c>
      <c r="G35" s="19">
        <v>1.8</v>
      </c>
      <c r="H35" s="19">
        <v>1.33</v>
      </c>
      <c r="I35" s="19">
        <v>1.69</v>
      </c>
      <c r="J35" s="19">
        <v>8.43</v>
      </c>
      <c r="K35" s="19">
        <v>2.81</v>
      </c>
      <c r="L35" s="19">
        <v>2.23</v>
      </c>
      <c r="M35" s="19">
        <v>0.48</v>
      </c>
      <c r="N35" s="19">
        <v>0.57999999999999996</v>
      </c>
      <c r="O35" s="19">
        <v>0.38</v>
      </c>
      <c r="P35" s="19">
        <v>0.59</v>
      </c>
      <c r="Q35" s="19">
        <v>1.02</v>
      </c>
      <c r="R35" s="38">
        <v>1.83E-2</v>
      </c>
      <c r="S35" s="19">
        <v>3.56</v>
      </c>
      <c r="T35" s="19">
        <v>2.52</v>
      </c>
    </row>
    <row r="36" spans="1:20" x14ac:dyDescent="0.25">
      <c r="A36" s="49"/>
      <c r="B36" s="64"/>
      <c r="C36" s="50"/>
      <c r="D36" s="64"/>
      <c r="E36" s="18" t="s">
        <v>77</v>
      </c>
      <c r="F36" s="18" t="s">
        <v>213</v>
      </c>
      <c r="G36" s="22">
        <v>2</v>
      </c>
      <c r="H36" s="22">
        <v>1.47</v>
      </c>
      <c r="I36" s="22">
        <v>1.87</v>
      </c>
      <c r="J36" s="22">
        <v>9.2100000000000009</v>
      </c>
      <c r="K36" s="22">
        <v>3.07</v>
      </c>
      <c r="L36" s="22">
        <v>2.2200000000000002</v>
      </c>
      <c r="M36" s="22">
        <v>0.49</v>
      </c>
      <c r="N36" s="22">
        <v>0.63</v>
      </c>
      <c r="O36" s="22">
        <v>0.42</v>
      </c>
      <c r="P36" s="22">
        <v>0.57999999999999996</v>
      </c>
      <c r="Q36" s="22">
        <v>1.02</v>
      </c>
      <c r="R36" s="39">
        <v>2.4899999999999999E-2</v>
      </c>
      <c r="S36" s="22">
        <v>3.87</v>
      </c>
      <c r="T36" s="22">
        <v>2.5099999999999998</v>
      </c>
    </row>
    <row r="37" spans="1:20" x14ac:dyDescent="0.25">
      <c r="A37" s="49"/>
      <c r="B37" s="64"/>
      <c r="C37" s="50"/>
      <c r="D37" s="64"/>
      <c r="E37" s="18" t="s">
        <v>77</v>
      </c>
      <c r="F37" s="18" t="s">
        <v>214</v>
      </c>
      <c r="G37" s="19">
        <v>2.25</v>
      </c>
      <c r="H37" s="19">
        <v>1.64</v>
      </c>
      <c r="I37" s="19">
        <v>2.08</v>
      </c>
      <c r="J37" s="19">
        <v>10.15</v>
      </c>
      <c r="K37" s="19">
        <v>3.38</v>
      </c>
      <c r="L37" s="19">
        <v>2.21</v>
      </c>
      <c r="M37" s="19">
        <v>0.5</v>
      </c>
      <c r="N37" s="19">
        <v>0.7</v>
      </c>
      <c r="O37" s="19">
        <v>0.46</v>
      </c>
      <c r="P37" s="19">
        <v>0.57999999999999996</v>
      </c>
      <c r="Q37" s="19">
        <v>1.01</v>
      </c>
      <c r="R37" s="38">
        <v>3.5099999999999999E-2</v>
      </c>
      <c r="S37" s="19">
        <v>4.2300000000000004</v>
      </c>
      <c r="T37" s="19">
        <v>2.5</v>
      </c>
    </row>
    <row r="38" spans="1:20" x14ac:dyDescent="0.25">
      <c r="A38" s="49"/>
      <c r="B38" s="64"/>
      <c r="C38" s="50"/>
      <c r="D38" s="64"/>
      <c r="E38" s="18" t="s">
        <v>77</v>
      </c>
      <c r="F38" s="18" t="s">
        <v>215</v>
      </c>
      <c r="G38" s="22">
        <v>2.65</v>
      </c>
      <c r="H38" s="22">
        <v>1.9</v>
      </c>
      <c r="I38" s="22">
        <v>2.42</v>
      </c>
      <c r="J38" s="22">
        <v>11.55</v>
      </c>
      <c r="K38" s="22">
        <v>3.85</v>
      </c>
      <c r="L38" s="22">
        <v>2.1800000000000002</v>
      </c>
      <c r="M38" s="22">
        <v>0.52</v>
      </c>
      <c r="N38" s="22">
        <v>0.79</v>
      </c>
      <c r="O38" s="22">
        <v>0.53</v>
      </c>
      <c r="P38" s="22">
        <v>0.56999999999999995</v>
      </c>
      <c r="Q38" s="22">
        <v>1</v>
      </c>
      <c r="R38" s="39">
        <v>5.6599999999999998E-2</v>
      </c>
      <c r="S38" s="22">
        <v>4.7699999999999996</v>
      </c>
      <c r="T38" s="22">
        <v>2.4700000000000002</v>
      </c>
    </row>
    <row r="39" spans="1:20" x14ac:dyDescent="0.25">
      <c r="A39" s="49"/>
      <c r="B39" s="64"/>
      <c r="C39" s="50"/>
      <c r="D39" s="64"/>
      <c r="E39" s="18" t="s">
        <v>77</v>
      </c>
      <c r="F39" s="18" t="s">
        <v>216</v>
      </c>
      <c r="G39" s="19">
        <v>3</v>
      </c>
      <c r="H39" s="19">
        <v>2.12</v>
      </c>
      <c r="I39" s="19">
        <v>2.7</v>
      </c>
      <c r="J39" s="19">
        <v>12.68</v>
      </c>
      <c r="K39" s="19">
        <v>4.2300000000000004</v>
      </c>
      <c r="L39" s="19">
        <v>2.17</v>
      </c>
      <c r="M39" s="19">
        <v>0.53</v>
      </c>
      <c r="N39" s="19">
        <v>0.87</v>
      </c>
      <c r="O39" s="19">
        <v>0.59</v>
      </c>
      <c r="P39" s="19">
        <v>0.56999999999999995</v>
      </c>
      <c r="Q39" s="19">
        <v>0.99</v>
      </c>
      <c r="R39" s="38">
        <v>8.1000000000000003E-2</v>
      </c>
      <c r="S39" s="19">
        <v>5.19</v>
      </c>
      <c r="T39" s="19">
        <v>2.4500000000000002</v>
      </c>
    </row>
    <row r="40" spans="1:20" x14ac:dyDescent="0.25">
      <c r="A40" s="49"/>
      <c r="B40" s="64"/>
      <c r="C40" s="50"/>
      <c r="D40" s="64"/>
      <c r="E40" s="18" t="s">
        <v>77</v>
      </c>
      <c r="F40" s="18" t="s">
        <v>217</v>
      </c>
      <c r="G40" s="22">
        <v>3.35</v>
      </c>
      <c r="H40" s="22">
        <v>2.34</v>
      </c>
      <c r="I40" s="22">
        <v>2.98</v>
      </c>
      <c r="J40" s="22">
        <v>13.72</v>
      </c>
      <c r="K40" s="22">
        <v>4.57</v>
      </c>
      <c r="L40" s="22">
        <v>2.15</v>
      </c>
      <c r="M40" s="22">
        <v>0.55000000000000004</v>
      </c>
      <c r="N40" s="22">
        <v>0.94</v>
      </c>
      <c r="O40" s="22">
        <v>0.65</v>
      </c>
      <c r="P40" s="22">
        <v>0.56000000000000005</v>
      </c>
      <c r="Q40" s="22">
        <v>0.99</v>
      </c>
      <c r="R40" s="39">
        <v>0.1114</v>
      </c>
      <c r="S40" s="22">
        <v>5.57</v>
      </c>
      <c r="T40" s="22">
        <v>2.4300000000000002</v>
      </c>
    </row>
    <row r="41" spans="1:20" x14ac:dyDescent="0.25">
      <c r="A41" s="49"/>
      <c r="B41" s="64"/>
      <c r="C41" s="50"/>
      <c r="D41" s="64"/>
      <c r="E41" s="18" t="s">
        <v>77</v>
      </c>
      <c r="F41" s="18" t="s">
        <v>218</v>
      </c>
      <c r="G41" s="19">
        <v>3.75</v>
      </c>
      <c r="H41" s="19">
        <v>2.58</v>
      </c>
      <c r="I41" s="19">
        <v>3.29</v>
      </c>
      <c r="J41" s="19">
        <v>14.81</v>
      </c>
      <c r="K41" s="19">
        <v>4.9400000000000004</v>
      </c>
      <c r="L41" s="19">
        <v>2.12</v>
      </c>
      <c r="M41" s="19">
        <v>0.56999999999999995</v>
      </c>
      <c r="N41" s="19">
        <v>1.02</v>
      </c>
      <c r="O41" s="19">
        <v>0.71</v>
      </c>
      <c r="P41" s="19">
        <v>0.56000000000000005</v>
      </c>
      <c r="Q41" s="19">
        <v>0.98</v>
      </c>
      <c r="R41" s="38">
        <v>0.154</v>
      </c>
      <c r="S41" s="19">
        <v>5.95</v>
      </c>
      <c r="T41" s="19">
        <v>2.4</v>
      </c>
    </row>
    <row r="42" spans="1:20" x14ac:dyDescent="0.25">
      <c r="A42" s="49"/>
      <c r="B42" s="64"/>
      <c r="C42" s="50"/>
      <c r="D42" s="64"/>
      <c r="E42" s="18" t="s">
        <v>77</v>
      </c>
      <c r="F42" s="18" t="s">
        <v>219</v>
      </c>
      <c r="G42" s="22">
        <v>4.25</v>
      </c>
      <c r="H42" s="22">
        <v>2.87</v>
      </c>
      <c r="I42" s="22">
        <v>3.66</v>
      </c>
      <c r="J42" s="22">
        <v>16.03</v>
      </c>
      <c r="K42" s="22">
        <v>5.34</v>
      </c>
      <c r="L42" s="22">
        <v>2.09</v>
      </c>
      <c r="M42" s="22">
        <v>0.59</v>
      </c>
      <c r="N42" s="22">
        <v>1.1000000000000001</v>
      </c>
      <c r="O42" s="22">
        <v>0.78</v>
      </c>
      <c r="P42" s="22">
        <v>0.55000000000000004</v>
      </c>
      <c r="Q42" s="22">
        <v>0.97</v>
      </c>
      <c r="R42" s="39">
        <v>0.21990000000000001</v>
      </c>
      <c r="S42" s="22">
        <v>6.37</v>
      </c>
      <c r="T42" s="22">
        <v>2.37</v>
      </c>
    </row>
    <row r="43" spans="1:20" x14ac:dyDescent="0.25">
      <c r="A43" s="49"/>
      <c r="B43" s="64"/>
      <c r="C43" s="50"/>
      <c r="D43" s="64"/>
      <c r="E43" s="18" t="s">
        <v>77</v>
      </c>
      <c r="F43" s="18" t="s">
        <v>220</v>
      </c>
      <c r="G43" s="19">
        <v>4.75</v>
      </c>
      <c r="H43" s="19">
        <v>3.15</v>
      </c>
      <c r="I43" s="19">
        <v>4.01</v>
      </c>
      <c r="J43" s="19">
        <v>17.079999999999998</v>
      </c>
      <c r="K43" s="19">
        <v>5.69</v>
      </c>
      <c r="L43" s="19">
        <v>2.06</v>
      </c>
      <c r="M43" s="19">
        <v>0.61</v>
      </c>
      <c r="N43" s="19">
        <v>1.17</v>
      </c>
      <c r="O43" s="19">
        <v>0.85</v>
      </c>
      <c r="P43" s="19">
        <v>0.54</v>
      </c>
      <c r="Q43" s="19">
        <v>0.96</v>
      </c>
      <c r="R43" s="38">
        <v>0.30120000000000002</v>
      </c>
      <c r="S43" s="19">
        <v>6.71</v>
      </c>
      <c r="T43" s="19">
        <v>2.34</v>
      </c>
    </row>
    <row r="44" spans="1:20" x14ac:dyDescent="0.25">
      <c r="A44" s="47">
        <v>60</v>
      </c>
      <c r="B44" s="47"/>
      <c r="C44" s="44">
        <v>30</v>
      </c>
      <c r="D44" s="65"/>
      <c r="E44" s="25" t="s">
        <v>77</v>
      </c>
      <c r="F44" s="25" t="s">
        <v>221</v>
      </c>
      <c r="G44" s="22">
        <v>1.5</v>
      </c>
      <c r="H44" s="11">
        <v>1.35</v>
      </c>
      <c r="I44" s="11">
        <v>1.73</v>
      </c>
      <c r="J44" s="11">
        <v>9.77</v>
      </c>
      <c r="K44" s="11">
        <v>3.26</v>
      </c>
      <c r="L44" s="11">
        <v>2.38</v>
      </c>
      <c r="M44" s="11">
        <v>0.82</v>
      </c>
      <c r="N44" s="11">
        <v>1.54</v>
      </c>
      <c r="O44" s="11">
        <v>0.71</v>
      </c>
      <c r="P44" s="11">
        <v>0.95</v>
      </c>
      <c r="Q44" s="11">
        <v>1.84</v>
      </c>
      <c r="R44" s="37">
        <v>1.29E-2</v>
      </c>
      <c r="S44" s="11">
        <v>9.3699999999999992</v>
      </c>
      <c r="T44" s="11">
        <v>3.15</v>
      </c>
    </row>
    <row r="45" spans="1:20" x14ac:dyDescent="0.25">
      <c r="A45" s="47"/>
      <c r="B45" s="64"/>
      <c r="C45" s="44"/>
      <c r="D45" s="65"/>
      <c r="E45" s="25" t="s">
        <v>77</v>
      </c>
      <c r="F45" s="25" t="s">
        <v>222</v>
      </c>
      <c r="G45" s="19">
        <v>1.8</v>
      </c>
      <c r="H45" s="19">
        <v>1.61</v>
      </c>
      <c r="I45" s="19">
        <v>2.0499999999999998</v>
      </c>
      <c r="J45" s="19">
        <v>11.48</v>
      </c>
      <c r="K45" s="19">
        <v>3.83</v>
      </c>
      <c r="L45" s="19">
        <v>2.36</v>
      </c>
      <c r="M45" s="19">
        <v>0.83</v>
      </c>
      <c r="N45" s="19">
        <v>1.82</v>
      </c>
      <c r="O45" s="19">
        <v>0.84</v>
      </c>
      <c r="P45" s="19">
        <v>0.94</v>
      </c>
      <c r="Q45" s="19">
        <v>1.83</v>
      </c>
      <c r="R45" s="38">
        <v>2.2200000000000001E-2</v>
      </c>
      <c r="S45" s="19">
        <v>10.96</v>
      </c>
      <c r="T45" s="19">
        <v>3.14</v>
      </c>
    </row>
    <row r="46" spans="1:20" x14ac:dyDescent="0.25">
      <c r="A46" s="47"/>
      <c r="B46" s="64"/>
      <c r="C46" s="44"/>
      <c r="D46" s="65"/>
      <c r="E46" s="25" t="s">
        <v>77</v>
      </c>
      <c r="F46" s="25" t="s">
        <v>223</v>
      </c>
      <c r="G46" s="22">
        <v>2</v>
      </c>
      <c r="H46" s="22">
        <v>1.78</v>
      </c>
      <c r="I46" s="22">
        <v>2.27</v>
      </c>
      <c r="J46" s="22">
        <v>12.58</v>
      </c>
      <c r="K46" s="22">
        <v>4.1900000000000004</v>
      </c>
      <c r="L46" s="22">
        <v>2.35</v>
      </c>
      <c r="M46" s="22">
        <v>0.84</v>
      </c>
      <c r="N46" s="22">
        <v>2</v>
      </c>
      <c r="O46" s="22">
        <v>0.93</v>
      </c>
      <c r="P46" s="22">
        <v>0.94</v>
      </c>
      <c r="Q46" s="22">
        <v>1.83</v>
      </c>
      <c r="R46" s="39">
        <v>3.0200000000000001E-2</v>
      </c>
      <c r="S46" s="22">
        <v>11.96</v>
      </c>
      <c r="T46" s="22">
        <v>3.13</v>
      </c>
    </row>
    <row r="47" spans="1:20" x14ac:dyDescent="0.25">
      <c r="A47" s="47"/>
      <c r="B47" s="64"/>
      <c r="C47" s="44"/>
      <c r="D47" s="65"/>
      <c r="E47" s="25" t="s">
        <v>77</v>
      </c>
      <c r="F47" s="25" t="s">
        <v>224</v>
      </c>
      <c r="G47" s="19">
        <v>2.25</v>
      </c>
      <c r="H47" s="19">
        <v>1.99</v>
      </c>
      <c r="I47" s="19">
        <v>2.5299999999999998</v>
      </c>
      <c r="J47" s="19">
        <v>13.9</v>
      </c>
      <c r="K47" s="19">
        <v>4.63</v>
      </c>
      <c r="L47" s="19">
        <v>2.34</v>
      </c>
      <c r="M47" s="19">
        <v>0.85</v>
      </c>
      <c r="N47" s="19">
        <v>2.21</v>
      </c>
      <c r="O47" s="19">
        <v>1.03</v>
      </c>
      <c r="P47" s="19">
        <v>0.93</v>
      </c>
      <c r="Q47" s="19">
        <v>1.82</v>
      </c>
      <c r="R47" s="38">
        <v>4.2700000000000002E-2</v>
      </c>
      <c r="S47" s="19">
        <v>13.17</v>
      </c>
      <c r="T47" s="19">
        <v>3.11</v>
      </c>
    </row>
    <row r="48" spans="1:20" x14ac:dyDescent="0.25">
      <c r="A48" s="47"/>
      <c r="B48" s="64"/>
      <c r="C48" s="44"/>
      <c r="D48" s="65"/>
      <c r="E48" s="25" t="s">
        <v>77</v>
      </c>
      <c r="F48" s="25" t="s">
        <v>225</v>
      </c>
      <c r="G48" s="22">
        <v>2.65</v>
      </c>
      <c r="H48" s="22">
        <v>2.3199999999999998</v>
      </c>
      <c r="I48" s="22">
        <v>2.95</v>
      </c>
      <c r="J48" s="22">
        <v>15.91</v>
      </c>
      <c r="K48" s="22">
        <v>5.3</v>
      </c>
      <c r="L48" s="22">
        <v>2.3199999999999998</v>
      </c>
      <c r="M48" s="22">
        <v>0.87</v>
      </c>
      <c r="N48" s="22">
        <v>2.54</v>
      </c>
      <c r="O48" s="22">
        <v>1.2</v>
      </c>
      <c r="P48" s="22">
        <v>0.93</v>
      </c>
      <c r="Q48" s="22">
        <v>1.82</v>
      </c>
      <c r="R48" s="39">
        <v>6.9000000000000006E-2</v>
      </c>
      <c r="S48" s="22">
        <v>14.98</v>
      </c>
      <c r="T48" s="22">
        <v>3.09</v>
      </c>
    </row>
    <row r="49" spans="1:20" x14ac:dyDescent="0.25">
      <c r="A49" s="47"/>
      <c r="B49" s="64"/>
      <c r="C49" s="44"/>
      <c r="D49" s="65"/>
      <c r="E49" s="25" t="s">
        <v>77</v>
      </c>
      <c r="F49" s="25" t="s">
        <v>226</v>
      </c>
      <c r="G49" s="19">
        <v>3</v>
      </c>
      <c r="H49" s="19">
        <v>2.59</v>
      </c>
      <c r="I49" s="19">
        <v>3.3</v>
      </c>
      <c r="J49" s="19">
        <v>17.55</v>
      </c>
      <c r="K49" s="19">
        <v>5.85</v>
      </c>
      <c r="L49" s="19">
        <v>2.2999999999999998</v>
      </c>
      <c r="M49" s="19">
        <v>0.89</v>
      </c>
      <c r="N49" s="19">
        <v>2.82</v>
      </c>
      <c r="O49" s="19">
        <v>1.34</v>
      </c>
      <c r="P49" s="19">
        <v>0.92</v>
      </c>
      <c r="Q49" s="19">
        <v>1.81</v>
      </c>
      <c r="R49" s="38">
        <v>9.9000000000000005E-2</v>
      </c>
      <c r="S49" s="19">
        <v>16.45</v>
      </c>
      <c r="T49" s="19">
        <v>3.07</v>
      </c>
    </row>
    <row r="50" spans="1:20" x14ac:dyDescent="0.25">
      <c r="A50" s="47"/>
      <c r="B50" s="64"/>
      <c r="C50" s="44"/>
      <c r="D50" s="65"/>
      <c r="E50" s="25" t="s">
        <v>77</v>
      </c>
      <c r="F50" s="25" t="s">
        <v>227</v>
      </c>
      <c r="G50" s="22">
        <v>3.35</v>
      </c>
      <c r="H50" s="22">
        <v>2.87</v>
      </c>
      <c r="I50" s="22">
        <v>3.65</v>
      </c>
      <c r="J50" s="22">
        <v>19.100000000000001</v>
      </c>
      <c r="K50" s="22">
        <v>6.37</v>
      </c>
      <c r="L50" s="22">
        <v>2.29</v>
      </c>
      <c r="M50" s="22">
        <v>0.91</v>
      </c>
      <c r="N50" s="22">
        <v>3.08</v>
      </c>
      <c r="O50" s="22">
        <v>1.47</v>
      </c>
      <c r="P50" s="22">
        <v>0.92</v>
      </c>
      <c r="Q50" s="22">
        <v>1.8</v>
      </c>
      <c r="R50" s="39">
        <v>0.13639999999999999</v>
      </c>
      <c r="S50" s="22">
        <v>17.809999999999999</v>
      </c>
      <c r="T50" s="22">
        <v>3.05</v>
      </c>
    </row>
    <row r="51" spans="1:20" x14ac:dyDescent="0.25">
      <c r="A51" s="47"/>
      <c r="B51" s="64"/>
      <c r="C51" s="44"/>
      <c r="D51" s="65"/>
      <c r="E51" s="25" t="s">
        <v>77</v>
      </c>
      <c r="F51" s="25" t="s">
        <v>228</v>
      </c>
      <c r="G51" s="19">
        <v>3.75</v>
      </c>
      <c r="H51" s="19">
        <v>3.17</v>
      </c>
      <c r="I51" s="19">
        <v>4.04</v>
      </c>
      <c r="J51" s="19">
        <v>20.75</v>
      </c>
      <c r="K51" s="19">
        <v>6.92</v>
      </c>
      <c r="L51" s="19">
        <v>2.27</v>
      </c>
      <c r="M51" s="19">
        <v>0.93</v>
      </c>
      <c r="N51" s="19">
        <v>3.36</v>
      </c>
      <c r="O51" s="19">
        <v>1.62</v>
      </c>
      <c r="P51" s="19">
        <v>0.91</v>
      </c>
      <c r="Q51" s="19">
        <v>1.79</v>
      </c>
      <c r="R51" s="38">
        <v>0.18909999999999999</v>
      </c>
      <c r="S51" s="19">
        <v>19.25</v>
      </c>
      <c r="T51" s="19">
        <v>3.03</v>
      </c>
    </row>
    <row r="52" spans="1:20" x14ac:dyDescent="0.25">
      <c r="A52" s="47"/>
      <c r="B52" s="64"/>
      <c r="C52" s="44"/>
      <c r="D52" s="65"/>
      <c r="E52" s="25" t="s">
        <v>77</v>
      </c>
      <c r="F52" s="25" t="s">
        <v>229</v>
      </c>
      <c r="G52" s="22">
        <v>4.25</v>
      </c>
      <c r="H52" s="22">
        <v>3.54</v>
      </c>
      <c r="I52" s="22">
        <v>4.51</v>
      </c>
      <c r="J52" s="22">
        <v>22.63</v>
      </c>
      <c r="K52" s="22">
        <v>7.54</v>
      </c>
      <c r="L52" s="22">
        <v>2.2400000000000002</v>
      </c>
      <c r="M52" s="22">
        <v>0.95</v>
      </c>
      <c r="N52" s="22">
        <v>3.68</v>
      </c>
      <c r="O52" s="22">
        <v>1.8</v>
      </c>
      <c r="P52" s="22">
        <v>0.9</v>
      </c>
      <c r="Q52" s="22">
        <v>1.78</v>
      </c>
      <c r="R52" s="39">
        <v>0.27100000000000002</v>
      </c>
      <c r="S52" s="22">
        <v>20.86</v>
      </c>
      <c r="T52" s="22">
        <v>3</v>
      </c>
    </row>
    <row r="53" spans="1:20" x14ac:dyDescent="0.25">
      <c r="A53" s="47"/>
      <c r="B53" s="64"/>
      <c r="C53" s="44"/>
      <c r="D53" s="65"/>
      <c r="E53" s="25" t="s">
        <v>77</v>
      </c>
      <c r="F53" s="25" t="s">
        <v>230</v>
      </c>
      <c r="G53" s="19">
        <v>4.75</v>
      </c>
      <c r="H53" s="19">
        <v>3.89</v>
      </c>
      <c r="I53" s="19">
        <v>4.96</v>
      </c>
      <c r="J53" s="19">
        <v>24.33</v>
      </c>
      <c r="K53" s="19">
        <v>8.11</v>
      </c>
      <c r="L53" s="19">
        <v>2.2200000000000002</v>
      </c>
      <c r="M53" s="19">
        <v>0.98</v>
      </c>
      <c r="N53" s="19">
        <v>3.98</v>
      </c>
      <c r="O53" s="19">
        <v>1.97</v>
      </c>
      <c r="P53" s="19">
        <v>0.9</v>
      </c>
      <c r="Q53" s="19">
        <v>1.77</v>
      </c>
      <c r="R53" s="38">
        <v>0.3725</v>
      </c>
      <c r="S53" s="19">
        <v>22.29</v>
      </c>
      <c r="T53" s="19">
        <v>2.98</v>
      </c>
    </row>
    <row r="54" spans="1:20" x14ac:dyDescent="0.25">
      <c r="A54" s="45">
        <v>60</v>
      </c>
      <c r="B54" s="45"/>
      <c r="C54" s="46">
        <v>40</v>
      </c>
      <c r="D54" s="46"/>
      <c r="E54" s="18" t="s">
        <v>77</v>
      </c>
      <c r="F54" s="18" t="s">
        <v>231</v>
      </c>
      <c r="G54" s="22">
        <v>1.5</v>
      </c>
      <c r="H54" s="11">
        <v>1.59</v>
      </c>
      <c r="I54" s="11">
        <v>2.0299999999999998</v>
      </c>
      <c r="J54" s="11">
        <v>12.34</v>
      </c>
      <c r="K54" s="11">
        <v>4.1100000000000003</v>
      </c>
      <c r="L54" s="11">
        <v>2.4700000000000002</v>
      </c>
      <c r="M54" s="11">
        <v>1.22</v>
      </c>
      <c r="N54" s="11">
        <v>3.4</v>
      </c>
      <c r="O54" s="11">
        <v>1.22</v>
      </c>
      <c r="P54" s="11">
        <v>1.3</v>
      </c>
      <c r="Q54" s="11">
        <v>2.71</v>
      </c>
      <c r="R54" s="37">
        <v>1.52E-2</v>
      </c>
      <c r="S54" s="11">
        <v>20.65</v>
      </c>
      <c r="T54" s="11">
        <v>3.89</v>
      </c>
    </row>
    <row r="55" spans="1:20" x14ac:dyDescent="0.25">
      <c r="A55" s="45"/>
      <c r="B55" s="64"/>
      <c r="C55" s="46"/>
      <c r="D55" s="64"/>
      <c r="E55" s="18" t="s">
        <v>77</v>
      </c>
      <c r="F55" s="18" t="s">
        <v>232</v>
      </c>
      <c r="G55" s="19">
        <v>1.8</v>
      </c>
      <c r="H55" s="19">
        <v>1.89</v>
      </c>
      <c r="I55" s="19">
        <v>2.41</v>
      </c>
      <c r="J55" s="19">
        <v>14.53</v>
      </c>
      <c r="K55" s="19">
        <v>4.84</v>
      </c>
      <c r="L55" s="19">
        <v>2.4500000000000002</v>
      </c>
      <c r="M55" s="19">
        <v>1.23</v>
      </c>
      <c r="N55" s="19">
        <v>4.03</v>
      </c>
      <c r="O55" s="19">
        <v>1.45</v>
      </c>
      <c r="P55" s="19">
        <v>1.29</v>
      </c>
      <c r="Q55" s="19">
        <v>2.71</v>
      </c>
      <c r="R55" s="38">
        <v>2.5999999999999999E-2</v>
      </c>
      <c r="S55" s="19">
        <v>24.24</v>
      </c>
      <c r="T55" s="19">
        <v>3.88</v>
      </c>
    </row>
    <row r="56" spans="1:20" x14ac:dyDescent="0.25">
      <c r="A56" s="45"/>
      <c r="B56" s="64"/>
      <c r="C56" s="46"/>
      <c r="D56" s="64"/>
      <c r="E56" s="18" t="s">
        <v>77</v>
      </c>
      <c r="F56" s="18" t="s">
        <v>233</v>
      </c>
      <c r="G56" s="22">
        <v>2</v>
      </c>
      <c r="H56" s="22">
        <v>2.09</v>
      </c>
      <c r="I56" s="22">
        <v>2.67</v>
      </c>
      <c r="J56" s="22">
        <v>15.94</v>
      </c>
      <c r="K56" s="22">
        <v>5.31</v>
      </c>
      <c r="L56" s="22">
        <v>2.44</v>
      </c>
      <c r="M56" s="22">
        <v>1.24</v>
      </c>
      <c r="N56" s="22">
        <v>4.43</v>
      </c>
      <c r="O56" s="22">
        <v>1.61</v>
      </c>
      <c r="P56" s="22">
        <v>1.29</v>
      </c>
      <c r="Q56" s="22">
        <v>2.7</v>
      </c>
      <c r="R56" s="39">
        <v>3.5499999999999997E-2</v>
      </c>
      <c r="S56" s="22">
        <v>26.54</v>
      </c>
      <c r="T56" s="22">
        <v>3.87</v>
      </c>
    </row>
    <row r="57" spans="1:20" x14ac:dyDescent="0.25">
      <c r="A57" s="45"/>
      <c r="B57" s="64"/>
      <c r="C57" s="46"/>
      <c r="D57" s="64"/>
      <c r="E57" s="18" t="s">
        <v>77</v>
      </c>
      <c r="F57" s="18" t="s">
        <v>234</v>
      </c>
      <c r="G57" s="19">
        <v>2.25</v>
      </c>
      <c r="H57" s="19">
        <v>2.34</v>
      </c>
      <c r="I57" s="19">
        <v>2.98</v>
      </c>
      <c r="J57" s="19">
        <v>17.649999999999999</v>
      </c>
      <c r="K57" s="19">
        <v>5.88</v>
      </c>
      <c r="L57" s="19">
        <v>2.4300000000000002</v>
      </c>
      <c r="M57" s="19">
        <v>1.25</v>
      </c>
      <c r="N57" s="19">
        <v>4.92</v>
      </c>
      <c r="O57" s="19">
        <v>1.79</v>
      </c>
      <c r="P57" s="19">
        <v>1.28</v>
      </c>
      <c r="Q57" s="19">
        <v>2.7</v>
      </c>
      <c r="R57" s="38">
        <v>5.0299999999999997E-2</v>
      </c>
      <c r="S57" s="19">
        <v>29.31</v>
      </c>
      <c r="T57" s="19">
        <v>3.85</v>
      </c>
    </row>
    <row r="58" spans="1:20" x14ac:dyDescent="0.25">
      <c r="A58" s="45"/>
      <c r="B58" s="64"/>
      <c r="C58" s="46"/>
      <c r="D58" s="64"/>
      <c r="E58" s="18" t="s">
        <v>77</v>
      </c>
      <c r="F58" s="18" t="s">
        <v>235</v>
      </c>
      <c r="G58" s="22">
        <v>2.65</v>
      </c>
      <c r="H58" s="22">
        <v>2.73</v>
      </c>
      <c r="I58" s="22">
        <v>3.48</v>
      </c>
      <c r="J58" s="22">
        <v>20.260000000000002</v>
      </c>
      <c r="K58" s="22">
        <v>6.75</v>
      </c>
      <c r="L58" s="22">
        <v>2.41</v>
      </c>
      <c r="M58" s="22">
        <v>1.27</v>
      </c>
      <c r="N58" s="22">
        <v>5.68</v>
      </c>
      <c r="O58" s="22">
        <v>2.08</v>
      </c>
      <c r="P58" s="22">
        <v>1.28</v>
      </c>
      <c r="Q58" s="22">
        <v>2.69</v>
      </c>
      <c r="R58" s="39">
        <v>8.14E-2</v>
      </c>
      <c r="S58" s="22">
        <v>33.5</v>
      </c>
      <c r="T58" s="22">
        <v>3.83</v>
      </c>
    </row>
    <row r="59" spans="1:20" x14ac:dyDescent="0.25">
      <c r="A59" s="45"/>
      <c r="B59" s="64"/>
      <c r="C59" s="46"/>
      <c r="D59" s="64"/>
      <c r="E59" s="18" t="s">
        <v>77</v>
      </c>
      <c r="F59" s="18" t="s">
        <v>236</v>
      </c>
      <c r="G59" s="19">
        <v>3</v>
      </c>
      <c r="H59" s="19">
        <v>3.06</v>
      </c>
      <c r="I59" s="19">
        <v>3.9</v>
      </c>
      <c r="J59" s="19">
        <v>22.43</v>
      </c>
      <c r="K59" s="19">
        <v>7.48</v>
      </c>
      <c r="L59" s="19">
        <v>2.4</v>
      </c>
      <c r="M59" s="19">
        <v>1.29</v>
      </c>
      <c r="N59" s="19">
        <v>6.32</v>
      </c>
      <c r="O59" s="19">
        <v>2.33</v>
      </c>
      <c r="P59" s="19">
        <v>1.27</v>
      </c>
      <c r="Q59" s="19">
        <v>2.69</v>
      </c>
      <c r="R59" s="38">
        <v>0.11700000000000001</v>
      </c>
      <c r="S59" s="19">
        <v>36.94</v>
      </c>
      <c r="T59" s="19">
        <v>3.82</v>
      </c>
    </row>
    <row r="60" spans="1:20" x14ac:dyDescent="0.25">
      <c r="A60" s="45"/>
      <c r="B60" s="64"/>
      <c r="C60" s="46"/>
      <c r="D60" s="64"/>
      <c r="E60" s="18" t="s">
        <v>77</v>
      </c>
      <c r="F60" s="18" t="s">
        <v>237</v>
      </c>
      <c r="G60" s="22">
        <v>3.35</v>
      </c>
      <c r="H60" s="22">
        <v>3.39</v>
      </c>
      <c r="I60" s="22">
        <v>4.32</v>
      </c>
      <c r="J60" s="22">
        <v>24.47</v>
      </c>
      <c r="K60" s="22">
        <v>8.16</v>
      </c>
      <c r="L60" s="22">
        <v>2.38</v>
      </c>
      <c r="M60" s="22">
        <v>1.31</v>
      </c>
      <c r="N60" s="22">
        <v>6.94</v>
      </c>
      <c r="O60" s="22">
        <v>2.58</v>
      </c>
      <c r="P60" s="22">
        <v>1.27</v>
      </c>
      <c r="Q60" s="22">
        <v>2.68</v>
      </c>
      <c r="R60" s="39">
        <v>0.1615</v>
      </c>
      <c r="S60" s="22">
        <v>40.17</v>
      </c>
      <c r="T60" s="22">
        <v>3.8</v>
      </c>
    </row>
    <row r="61" spans="1:20" x14ac:dyDescent="0.25">
      <c r="A61" s="45"/>
      <c r="B61" s="64"/>
      <c r="C61" s="46"/>
      <c r="D61" s="64"/>
      <c r="E61" s="18" t="s">
        <v>77</v>
      </c>
      <c r="F61" s="18" t="s">
        <v>238</v>
      </c>
      <c r="G61" s="19">
        <v>3.75</v>
      </c>
      <c r="H61" s="19">
        <v>3.76</v>
      </c>
      <c r="I61" s="19">
        <v>4.79</v>
      </c>
      <c r="J61" s="19">
        <v>26.68</v>
      </c>
      <c r="K61" s="19">
        <v>8.89</v>
      </c>
      <c r="L61" s="19">
        <v>2.36</v>
      </c>
      <c r="M61" s="19">
        <v>1.33</v>
      </c>
      <c r="N61" s="19">
        <v>7.6</v>
      </c>
      <c r="O61" s="19">
        <v>2.85</v>
      </c>
      <c r="P61" s="19">
        <v>1.26</v>
      </c>
      <c r="Q61" s="19">
        <v>2.67</v>
      </c>
      <c r="R61" s="38">
        <v>0.22420000000000001</v>
      </c>
      <c r="S61" s="19">
        <v>43.62</v>
      </c>
      <c r="T61" s="19">
        <v>3.78</v>
      </c>
    </row>
    <row r="62" spans="1:20" x14ac:dyDescent="0.25">
      <c r="A62" s="45"/>
      <c r="B62" s="64"/>
      <c r="C62" s="46"/>
      <c r="D62" s="64"/>
      <c r="E62" s="18" t="s">
        <v>77</v>
      </c>
      <c r="F62" s="18" t="s">
        <v>239</v>
      </c>
      <c r="G62" s="22">
        <v>4.25</v>
      </c>
      <c r="H62" s="22">
        <v>4.2</v>
      </c>
      <c r="I62" s="22">
        <v>5.36</v>
      </c>
      <c r="J62" s="22">
        <v>29.24</v>
      </c>
      <c r="K62" s="22">
        <v>9.75</v>
      </c>
      <c r="L62" s="22">
        <v>2.34</v>
      </c>
      <c r="M62" s="22">
        <v>1.36</v>
      </c>
      <c r="N62" s="22">
        <v>8.4</v>
      </c>
      <c r="O62" s="22">
        <v>3.17</v>
      </c>
      <c r="P62" s="22">
        <v>1.25</v>
      </c>
      <c r="Q62" s="22">
        <v>2.66</v>
      </c>
      <c r="R62" s="39">
        <v>0.32219999999999999</v>
      </c>
      <c r="S62" s="22">
        <v>47.58</v>
      </c>
      <c r="T62" s="22">
        <v>3.76</v>
      </c>
    </row>
    <row r="63" spans="1:20" x14ac:dyDescent="0.25">
      <c r="A63" s="45"/>
      <c r="B63" s="64"/>
      <c r="C63" s="46"/>
      <c r="D63" s="64"/>
      <c r="E63" s="34" t="s">
        <v>77</v>
      </c>
      <c r="F63" s="34" t="s">
        <v>240</v>
      </c>
      <c r="G63" s="29">
        <v>4.75</v>
      </c>
      <c r="H63" s="19">
        <v>4.6399999999999997</v>
      </c>
      <c r="I63" s="19">
        <v>5.91</v>
      </c>
      <c r="J63" s="19">
        <v>31.58</v>
      </c>
      <c r="K63" s="19">
        <v>10.53</v>
      </c>
      <c r="L63" s="19">
        <v>2.31</v>
      </c>
      <c r="M63" s="19">
        <v>1.38</v>
      </c>
      <c r="N63" s="19">
        <v>9.14</v>
      </c>
      <c r="O63" s="19">
        <v>3.49</v>
      </c>
      <c r="P63" s="19">
        <v>1.24</v>
      </c>
      <c r="Q63" s="19">
        <v>2.66</v>
      </c>
      <c r="R63" s="38" t="s">
        <v>181</v>
      </c>
      <c r="S63" s="19">
        <v>51.16</v>
      </c>
      <c r="T63" s="19">
        <v>3.73</v>
      </c>
    </row>
    <row r="64" spans="1:20" x14ac:dyDescent="0.25">
      <c r="A64" s="49">
        <v>60</v>
      </c>
      <c r="B64" s="49"/>
      <c r="C64" s="50">
        <v>50</v>
      </c>
      <c r="D64" s="50"/>
      <c r="E64" s="10" t="s">
        <v>77</v>
      </c>
      <c r="F64" s="10" t="s">
        <v>241</v>
      </c>
      <c r="G64" s="11">
        <v>1.5</v>
      </c>
      <c r="H64" s="11">
        <v>1.83</v>
      </c>
      <c r="I64" s="11">
        <v>2.33</v>
      </c>
      <c r="J64" s="11">
        <v>14.91</v>
      </c>
      <c r="K64" s="11">
        <v>4.97</v>
      </c>
      <c r="L64" s="11">
        <v>2.5299999999999998</v>
      </c>
      <c r="M64" s="11">
        <v>1.64</v>
      </c>
      <c r="N64" s="11">
        <v>6.24</v>
      </c>
      <c r="O64" s="11">
        <v>1.86</v>
      </c>
      <c r="P64" s="11">
        <v>1.64</v>
      </c>
      <c r="Q64" s="11">
        <v>3.62</v>
      </c>
      <c r="R64" s="37">
        <v>1.7399999999999999E-2</v>
      </c>
      <c r="S64" s="11">
        <v>38.22</v>
      </c>
      <c r="T64" s="11">
        <v>4.71</v>
      </c>
    </row>
    <row r="65" spans="1:20" x14ac:dyDescent="0.25">
      <c r="A65" s="49"/>
      <c r="B65" s="64"/>
      <c r="C65" s="50"/>
      <c r="D65" s="64"/>
      <c r="E65" s="18" t="s">
        <v>77</v>
      </c>
      <c r="F65" s="18" t="s">
        <v>242</v>
      </c>
      <c r="G65" s="19">
        <v>1.8</v>
      </c>
      <c r="H65" s="19">
        <v>2.1800000000000002</v>
      </c>
      <c r="I65" s="19">
        <v>2.77</v>
      </c>
      <c r="J65" s="19">
        <v>17.579999999999998</v>
      </c>
      <c r="K65" s="19">
        <v>5.86</v>
      </c>
      <c r="L65" s="19">
        <v>2.52</v>
      </c>
      <c r="M65" s="19">
        <v>1.66</v>
      </c>
      <c r="N65" s="19">
        <v>7.4</v>
      </c>
      <c r="O65" s="19">
        <v>2.21</v>
      </c>
      <c r="P65" s="19">
        <v>1.63</v>
      </c>
      <c r="Q65" s="19">
        <v>3.62</v>
      </c>
      <c r="R65" s="38">
        <v>2.9899999999999999E-2</v>
      </c>
      <c r="S65" s="19">
        <v>44.95</v>
      </c>
      <c r="T65" s="19">
        <v>4.7</v>
      </c>
    </row>
    <row r="66" spans="1:20" x14ac:dyDescent="0.25">
      <c r="A66" s="49"/>
      <c r="B66" s="64"/>
      <c r="C66" s="50"/>
      <c r="D66" s="64"/>
      <c r="E66" s="18" t="s">
        <v>77</v>
      </c>
      <c r="F66" s="18" t="s">
        <v>243</v>
      </c>
      <c r="G66" s="22">
        <v>2</v>
      </c>
      <c r="H66" s="22">
        <v>2.41</v>
      </c>
      <c r="I66" s="22">
        <v>3.07</v>
      </c>
      <c r="J66" s="22">
        <v>19.309999999999999</v>
      </c>
      <c r="K66" s="22">
        <v>6.44</v>
      </c>
      <c r="L66" s="22">
        <v>2.5099999999999998</v>
      </c>
      <c r="M66" s="22">
        <v>1.67</v>
      </c>
      <c r="N66" s="22">
        <v>8.15</v>
      </c>
      <c r="O66" s="22">
        <v>2.44</v>
      </c>
      <c r="P66" s="22">
        <v>1.63</v>
      </c>
      <c r="Q66" s="22">
        <v>3.61</v>
      </c>
      <c r="R66" s="39">
        <v>4.0899999999999999E-2</v>
      </c>
      <c r="S66" s="22">
        <v>49.28</v>
      </c>
      <c r="T66" s="22">
        <v>4.6900000000000004</v>
      </c>
    </row>
    <row r="67" spans="1:20" x14ac:dyDescent="0.25">
      <c r="A67" s="49"/>
      <c r="B67" s="64"/>
      <c r="C67" s="50"/>
      <c r="D67" s="64"/>
      <c r="E67" s="18" t="s">
        <v>77</v>
      </c>
      <c r="F67" s="18" t="s">
        <v>244</v>
      </c>
      <c r="G67" s="19">
        <v>2.25</v>
      </c>
      <c r="H67" s="19">
        <v>2.7</v>
      </c>
      <c r="I67" s="19">
        <v>3.43</v>
      </c>
      <c r="J67" s="19">
        <v>21.4</v>
      </c>
      <c r="K67" s="19">
        <v>7.13</v>
      </c>
      <c r="L67" s="19">
        <v>2.5</v>
      </c>
      <c r="M67" s="19">
        <v>1.68</v>
      </c>
      <c r="N67" s="19">
        <v>9.07</v>
      </c>
      <c r="O67" s="19">
        <v>2.73</v>
      </c>
      <c r="P67" s="19">
        <v>1.63</v>
      </c>
      <c r="Q67" s="19">
        <v>3.61</v>
      </c>
      <c r="R67" s="38">
        <v>5.79E-2</v>
      </c>
      <c r="S67" s="19">
        <v>54.52</v>
      </c>
      <c r="T67" s="19">
        <v>4.68</v>
      </c>
    </row>
    <row r="68" spans="1:20" x14ac:dyDescent="0.25">
      <c r="A68" s="49"/>
      <c r="B68" s="64"/>
      <c r="C68" s="50"/>
      <c r="D68" s="64"/>
      <c r="E68" s="18" t="s">
        <v>77</v>
      </c>
      <c r="F68" s="18" t="s">
        <v>245</v>
      </c>
      <c r="G68" s="22">
        <v>2.65</v>
      </c>
      <c r="H68" s="22">
        <v>3.15</v>
      </c>
      <c r="I68" s="22">
        <v>4.01</v>
      </c>
      <c r="J68" s="22">
        <v>24.62</v>
      </c>
      <c r="K68" s="22">
        <v>8.2100000000000009</v>
      </c>
      <c r="L68" s="22">
        <v>2.48</v>
      </c>
      <c r="M68" s="22">
        <v>1.7</v>
      </c>
      <c r="N68" s="22">
        <v>10.51</v>
      </c>
      <c r="O68" s="22">
        <v>3.18</v>
      </c>
      <c r="P68" s="22">
        <v>1.62</v>
      </c>
      <c r="Q68" s="22">
        <v>3.6</v>
      </c>
      <c r="R68" s="39">
        <v>9.3799999999999994E-2</v>
      </c>
      <c r="S68" s="22">
        <v>62.5</v>
      </c>
      <c r="T68" s="22">
        <v>4.66</v>
      </c>
    </row>
    <row r="69" spans="1:20" x14ac:dyDescent="0.25">
      <c r="A69" s="49"/>
      <c r="B69" s="64"/>
      <c r="C69" s="50"/>
      <c r="D69" s="64"/>
      <c r="E69" s="18" t="s">
        <v>77</v>
      </c>
      <c r="F69" s="18" t="s">
        <v>246</v>
      </c>
      <c r="G69" s="19">
        <v>3</v>
      </c>
      <c r="H69" s="19">
        <v>3.54</v>
      </c>
      <c r="I69" s="19">
        <v>4.5</v>
      </c>
      <c r="J69" s="19">
        <v>27.3</v>
      </c>
      <c r="K69" s="19">
        <v>9.1</v>
      </c>
      <c r="L69" s="19">
        <v>2.46</v>
      </c>
      <c r="M69" s="19">
        <v>1.72</v>
      </c>
      <c r="N69" s="19">
        <v>11.72</v>
      </c>
      <c r="O69" s="19">
        <v>3.57</v>
      </c>
      <c r="P69" s="19">
        <v>1.61</v>
      </c>
      <c r="Q69" s="19">
        <v>3.6</v>
      </c>
      <c r="R69" s="38">
        <v>0.13500000000000001</v>
      </c>
      <c r="S69" s="19">
        <v>69.099999999999994</v>
      </c>
      <c r="T69" s="19">
        <v>4.6500000000000004</v>
      </c>
    </row>
    <row r="70" spans="1:20" x14ac:dyDescent="0.25">
      <c r="A70" s="49"/>
      <c r="B70" s="64"/>
      <c r="C70" s="50"/>
      <c r="D70" s="64"/>
      <c r="E70" s="18" t="s">
        <v>77</v>
      </c>
      <c r="F70" s="18" t="s">
        <v>247</v>
      </c>
      <c r="G70" s="22">
        <v>3.35</v>
      </c>
      <c r="H70" s="22">
        <v>3.92</v>
      </c>
      <c r="I70" s="22">
        <v>4.99</v>
      </c>
      <c r="J70" s="22">
        <v>29.85</v>
      </c>
      <c r="K70" s="22">
        <v>9.9499999999999993</v>
      </c>
      <c r="L70" s="22">
        <v>2.4500000000000002</v>
      </c>
      <c r="M70" s="22">
        <v>1.74</v>
      </c>
      <c r="N70" s="22">
        <v>12.89</v>
      </c>
      <c r="O70" s="22">
        <v>3.95</v>
      </c>
      <c r="P70" s="22">
        <v>1.61</v>
      </c>
      <c r="Q70" s="22">
        <v>3.59</v>
      </c>
      <c r="R70" s="39">
        <v>0.1865</v>
      </c>
      <c r="S70" s="22">
        <v>75.34</v>
      </c>
      <c r="T70" s="22">
        <v>4.63</v>
      </c>
    </row>
    <row r="71" spans="1:20" x14ac:dyDescent="0.25">
      <c r="A71" s="49"/>
      <c r="B71" s="64"/>
      <c r="C71" s="50"/>
      <c r="D71" s="64"/>
      <c r="E71" s="18" t="s">
        <v>77</v>
      </c>
      <c r="F71" s="18" t="s">
        <v>248</v>
      </c>
      <c r="G71" s="19">
        <v>3.75</v>
      </c>
      <c r="H71" s="19">
        <v>4.3499999999999996</v>
      </c>
      <c r="I71" s="19">
        <v>5.54</v>
      </c>
      <c r="J71" s="19">
        <v>32.61</v>
      </c>
      <c r="K71" s="19">
        <v>10.87</v>
      </c>
      <c r="L71" s="19">
        <v>2.4300000000000002</v>
      </c>
      <c r="M71" s="19">
        <v>1.76</v>
      </c>
      <c r="N71" s="19">
        <v>14.17</v>
      </c>
      <c r="O71" s="19">
        <v>4.37</v>
      </c>
      <c r="P71" s="19">
        <v>1.6</v>
      </c>
      <c r="Q71" s="19">
        <v>3.59</v>
      </c>
      <c r="R71" s="38">
        <v>0.25929999999999997</v>
      </c>
      <c r="S71" s="19">
        <v>82.06</v>
      </c>
      <c r="T71" s="19">
        <v>4.62</v>
      </c>
    </row>
    <row r="72" spans="1:20" x14ac:dyDescent="0.25">
      <c r="A72" s="49"/>
      <c r="B72" s="64"/>
      <c r="C72" s="50"/>
      <c r="D72" s="64"/>
      <c r="E72" s="18" t="s">
        <v>77</v>
      </c>
      <c r="F72" s="18" t="s">
        <v>249</v>
      </c>
      <c r="G72" s="22">
        <v>4.25</v>
      </c>
      <c r="H72" s="22">
        <v>4.87</v>
      </c>
      <c r="I72" s="22">
        <v>6.21</v>
      </c>
      <c r="J72" s="22">
        <v>35.840000000000003</v>
      </c>
      <c r="K72" s="22">
        <v>11.95</v>
      </c>
      <c r="L72" s="22">
        <v>2.4</v>
      </c>
      <c r="M72" s="22">
        <v>1.79</v>
      </c>
      <c r="N72" s="22">
        <v>15.71</v>
      </c>
      <c r="O72" s="22">
        <v>4.8899999999999997</v>
      </c>
      <c r="P72" s="22">
        <v>1.59</v>
      </c>
      <c r="Q72" s="22">
        <v>3.58</v>
      </c>
      <c r="R72" s="39">
        <v>0.37330000000000002</v>
      </c>
      <c r="S72" s="22">
        <v>89.84</v>
      </c>
      <c r="T72" s="22">
        <v>4.59</v>
      </c>
    </row>
    <row r="73" spans="1:20" x14ac:dyDescent="0.25">
      <c r="A73" s="49"/>
      <c r="B73" s="64"/>
      <c r="C73" s="50"/>
      <c r="D73" s="64"/>
      <c r="E73" s="18" t="s">
        <v>77</v>
      </c>
      <c r="F73" s="18" t="s">
        <v>250</v>
      </c>
      <c r="G73" s="19">
        <v>4.75</v>
      </c>
      <c r="H73" s="19">
        <v>5.38</v>
      </c>
      <c r="I73" s="19">
        <v>6.86</v>
      </c>
      <c r="J73" s="19">
        <v>38.83</v>
      </c>
      <c r="K73" s="19">
        <v>12.94</v>
      </c>
      <c r="L73" s="19">
        <v>2.38</v>
      </c>
      <c r="M73" s="19">
        <v>1.81</v>
      </c>
      <c r="N73" s="19">
        <v>17.16</v>
      </c>
      <c r="O73" s="19">
        <v>5.39</v>
      </c>
      <c r="P73" s="19">
        <v>1.58</v>
      </c>
      <c r="Q73" s="19">
        <v>3.57</v>
      </c>
      <c r="R73" s="38">
        <v>0.51529999999999998</v>
      </c>
      <c r="S73" s="19">
        <v>96.98</v>
      </c>
      <c r="T73" s="19">
        <v>4.57</v>
      </c>
    </row>
    <row r="74" spans="1:20" x14ac:dyDescent="0.25">
      <c r="A74" s="47">
        <v>68</v>
      </c>
      <c r="B74" s="47"/>
      <c r="C74" s="44">
        <v>20</v>
      </c>
      <c r="D74" s="65"/>
      <c r="E74" s="25" t="s">
        <v>77</v>
      </c>
      <c r="F74" s="25" t="s">
        <v>251</v>
      </c>
      <c r="G74" s="22">
        <v>1.5</v>
      </c>
      <c r="H74" s="11">
        <v>1.21</v>
      </c>
      <c r="I74" s="11">
        <v>1.55</v>
      </c>
      <c r="J74" s="11">
        <v>9.76</v>
      </c>
      <c r="K74" s="11">
        <v>2.87</v>
      </c>
      <c r="L74" s="11">
        <v>2.5099999999999998</v>
      </c>
      <c r="M74" s="11">
        <v>0.44</v>
      </c>
      <c r="N74" s="11">
        <v>0.51</v>
      </c>
      <c r="O74" s="11">
        <v>0.33</v>
      </c>
      <c r="P74" s="11">
        <v>0.57999999999999996</v>
      </c>
      <c r="Q74" s="11">
        <v>0.97</v>
      </c>
      <c r="R74" s="37">
        <v>1.1599999999999999E-2</v>
      </c>
      <c r="S74" s="11">
        <v>4.13</v>
      </c>
      <c r="T74" s="11">
        <v>2.75</v>
      </c>
    </row>
    <row r="75" spans="1:20" x14ac:dyDescent="0.25">
      <c r="A75" s="47"/>
      <c r="B75" s="64"/>
      <c r="C75" s="44"/>
      <c r="D75" s="65"/>
      <c r="E75" s="25" t="s">
        <v>77</v>
      </c>
      <c r="F75" s="25" t="s">
        <v>252</v>
      </c>
      <c r="G75" s="19">
        <v>1.8</v>
      </c>
      <c r="H75" s="19">
        <v>1.44</v>
      </c>
      <c r="I75" s="19">
        <v>1.84</v>
      </c>
      <c r="J75" s="19">
        <v>11.44</v>
      </c>
      <c r="K75" s="19">
        <v>3.37</v>
      </c>
      <c r="L75" s="19">
        <v>2.5</v>
      </c>
      <c r="M75" s="19">
        <v>0.45</v>
      </c>
      <c r="N75" s="19">
        <v>0.6</v>
      </c>
      <c r="O75" s="19">
        <v>0.39</v>
      </c>
      <c r="P75" s="19">
        <v>0.56999999999999995</v>
      </c>
      <c r="Q75" s="19">
        <v>0.96</v>
      </c>
      <c r="R75" s="38">
        <v>1.9800000000000002E-2</v>
      </c>
      <c r="S75" s="19">
        <v>4.8099999999999996</v>
      </c>
      <c r="T75" s="19">
        <v>2.74</v>
      </c>
    </row>
    <row r="76" spans="1:20" x14ac:dyDescent="0.25">
      <c r="A76" s="47"/>
      <c r="B76" s="64"/>
      <c r="C76" s="44"/>
      <c r="D76" s="65"/>
      <c r="E76" s="25" t="s">
        <v>77</v>
      </c>
      <c r="F76" s="25" t="s">
        <v>253</v>
      </c>
      <c r="G76" s="22">
        <v>2</v>
      </c>
      <c r="H76" s="22">
        <v>1.59</v>
      </c>
      <c r="I76" s="22">
        <v>2.0299999999999998</v>
      </c>
      <c r="J76" s="22">
        <v>12.52</v>
      </c>
      <c r="K76" s="22">
        <v>3.68</v>
      </c>
      <c r="L76" s="22">
        <v>2.48</v>
      </c>
      <c r="M76" s="22">
        <v>0.46</v>
      </c>
      <c r="N76" s="22">
        <v>0.66</v>
      </c>
      <c r="O76" s="22">
        <v>0.42</v>
      </c>
      <c r="P76" s="22">
        <v>0.56999999999999995</v>
      </c>
      <c r="Q76" s="22">
        <v>0.96</v>
      </c>
      <c r="R76" s="39">
        <v>2.7E-2</v>
      </c>
      <c r="S76" s="22">
        <v>5.23</v>
      </c>
      <c r="T76" s="22">
        <v>2.72</v>
      </c>
    </row>
    <row r="77" spans="1:20" x14ac:dyDescent="0.25">
      <c r="A77" s="47"/>
      <c r="B77" s="64"/>
      <c r="C77" s="44"/>
      <c r="D77" s="65"/>
      <c r="E77" s="25" t="s">
        <v>77</v>
      </c>
      <c r="F77" s="25" t="s">
        <v>254</v>
      </c>
      <c r="G77" s="19">
        <v>2.25</v>
      </c>
      <c r="H77" s="19">
        <v>1.78</v>
      </c>
      <c r="I77" s="19">
        <v>2.2599999999999998</v>
      </c>
      <c r="J77" s="19">
        <v>13.81</v>
      </c>
      <c r="K77" s="19">
        <v>4.0599999999999996</v>
      </c>
      <c r="L77" s="19">
        <v>2.4700000000000002</v>
      </c>
      <c r="M77" s="19">
        <v>0.47</v>
      </c>
      <c r="N77" s="19">
        <v>0.72</v>
      </c>
      <c r="O77" s="19">
        <v>0.47</v>
      </c>
      <c r="P77" s="19">
        <v>0.56000000000000005</v>
      </c>
      <c r="Q77" s="19">
        <v>0.95</v>
      </c>
      <c r="R77" s="38">
        <v>3.8199999999999998E-2</v>
      </c>
      <c r="S77" s="19">
        <v>5.73</v>
      </c>
      <c r="T77" s="19">
        <v>2.71</v>
      </c>
    </row>
    <row r="78" spans="1:20" x14ac:dyDescent="0.25">
      <c r="A78" s="47"/>
      <c r="B78" s="64"/>
      <c r="C78" s="44"/>
      <c r="D78" s="65"/>
      <c r="E78" s="25" t="s">
        <v>77</v>
      </c>
      <c r="F78" s="25" t="s">
        <v>255</v>
      </c>
      <c r="G78" s="22">
        <v>2.65</v>
      </c>
      <c r="H78" s="22">
        <v>2.0699999999999998</v>
      </c>
      <c r="I78" s="22">
        <v>2.63</v>
      </c>
      <c r="J78" s="22">
        <v>15.76</v>
      </c>
      <c r="K78" s="22">
        <v>4.6399999999999997</v>
      </c>
      <c r="L78" s="22">
        <v>2.4500000000000002</v>
      </c>
      <c r="M78" s="22">
        <v>0.49</v>
      </c>
      <c r="N78" s="22">
        <v>0.82</v>
      </c>
      <c r="O78" s="22">
        <v>0.54</v>
      </c>
      <c r="P78" s="22">
        <v>0.56000000000000005</v>
      </c>
      <c r="Q78" s="22">
        <v>0.94</v>
      </c>
      <c r="R78" s="39">
        <v>6.1499999999999999E-2</v>
      </c>
      <c r="S78" s="22">
        <v>6.47</v>
      </c>
      <c r="T78" s="22">
        <v>2.68</v>
      </c>
    </row>
    <row r="79" spans="1:20" x14ac:dyDescent="0.25">
      <c r="A79" s="47"/>
      <c r="B79" s="64"/>
      <c r="C79" s="44"/>
      <c r="D79" s="65"/>
      <c r="E79" s="25" t="s">
        <v>77</v>
      </c>
      <c r="F79" s="25" t="s">
        <v>256</v>
      </c>
      <c r="G79" s="19">
        <v>3</v>
      </c>
      <c r="H79" s="19">
        <v>2.31</v>
      </c>
      <c r="I79" s="19">
        <v>2.94</v>
      </c>
      <c r="J79" s="19">
        <v>17.350000000000001</v>
      </c>
      <c r="K79" s="19">
        <v>5.0999999999999996</v>
      </c>
      <c r="L79" s="19">
        <v>2.4300000000000002</v>
      </c>
      <c r="M79" s="19">
        <v>0.5</v>
      </c>
      <c r="N79" s="19">
        <v>0.9</v>
      </c>
      <c r="O79" s="19">
        <v>0.6</v>
      </c>
      <c r="P79" s="19">
        <v>0.55000000000000004</v>
      </c>
      <c r="Q79" s="19">
        <v>0.94</v>
      </c>
      <c r="R79" s="38">
        <v>8.8200000000000001E-2</v>
      </c>
      <c r="S79" s="19">
        <v>7.05</v>
      </c>
      <c r="T79" s="19">
        <v>2.66</v>
      </c>
    </row>
    <row r="80" spans="1:20" x14ac:dyDescent="0.25">
      <c r="A80" s="47"/>
      <c r="B80" s="64"/>
      <c r="C80" s="44"/>
      <c r="D80" s="65"/>
      <c r="E80" s="25" t="s">
        <v>77</v>
      </c>
      <c r="F80" s="25" t="s">
        <v>257</v>
      </c>
      <c r="G80" s="22">
        <v>3.35</v>
      </c>
      <c r="H80" s="22">
        <v>2.5499999999999998</v>
      </c>
      <c r="I80" s="22">
        <v>3.25</v>
      </c>
      <c r="J80" s="22">
        <v>18.82</v>
      </c>
      <c r="K80" s="22">
        <v>5.54</v>
      </c>
      <c r="L80" s="22">
        <v>2.41</v>
      </c>
      <c r="M80" s="22">
        <v>0.52</v>
      </c>
      <c r="N80" s="22">
        <v>0.98</v>
      </c>
      <c r="O80" s="22">
        <v>0.66</v>
      </c>
      <c r="P80" s="22">
        <v>0.55000000000000004</v>
      </c>
      <c r="Q80" s="22">
        <v>0.93</v>
      </c>
      <c r="R80" s="39">
        <v>0.12139999999999999</v>
      </c>
      <c r="S80" s="22">
        <v>7.58</v>
      </c>
      <c r="T80" s="22">
        <v>2.64</v>
      </c>
    </row>
    <row r="81" spans="1:20" x14ac:dyDescent="0.25">
      <c r="A81" s="47"/>
      <c r="B81" s="64"/>
      <c r="C81" s="44"/>
      <c r="D81" s="65"/>
      <c r="E81" s="25" t="s">
        <v>77</v>
      </c>
      <c r="F81" s="25" t="s">
        <v>258</v>
      </c>
      <c r="G81" s="19">
        <v>3.75</v>
      </c>
      <c r="H81" s="19">
        <v>2.82</v>
      </c>
      <c r="I81" s="19">
        <v>3.59</v>
      </c>
      <c r="J81" s="19">
        <v>20.38</v>
      </c>
      <c r="K81" s="19">
        <v>5.99</v>
      </c>
      <c r="L81" s="19">
        <v>2.38</v>
      </c>
      <c r="M81" s="19">
        <v>0.54</v>
      </c>
      <c r="N81" s="19">
        <v>1.06</v>
      </c>
      <c r="O81" s="19">
        <v>0.72</v>
      </c>
      <c r="P81" s="19">
        <v>0.54</v>
      </c>
      <c r="Q81" s="19">
        <v>0.92</v>
      </c>
      <c r="R81" s="38">
        <v>0.16800000000000001</v>
      </c>
      <c r="S81" s="19">
        <v>8.1199999999999992</v>
      </c>
      <c r="T81" s="19">
        <v>2.61</v>
      </c>
    </row>
    <row r="82" spans="1:20" x14ac:dyDescent="0.25">
      <c r="A82" s="47"/>
      <c r="B82" s="64"/>
      <c r="C82" s="44"/>
      <c r="D82" s="65"/>
      <c r="E82" s="25" t="s">
        <v>77</v>
      </c>
      <c r="F82" s="25" t="s">
        <v>259</v>
      </c>
      <c r="G82" s="22">
        <v>4.25</v>
      </c>
      <c r="H82" s="22">
        <v>3.14</v>
      </c>
      <c r="I82" s="22">
        <v>4</v>
      </c>
      <c r="J82" s="22">
        <v>22.14</v>
      </c>
      <c r="K82" s="22">
        <v>6.51</v>
      </c>
      <c r="L82" s="22">
        <v>2.35</v>
      </c>
      <c r="M82" s="22">
        <v>0.56000000000000005</v>
      </c>
      <c r="N82" s="22">
        <v>1.1399999999999999</v>
      </c>
      <c r="O82" s="22">
        <v>0.79</v>
      </c>
      <c r="P82" s="22">
        <v>0.54</v>
      </c>
      <c r="Q82" s="22">
        <v>0.91</v>
      </c>
      <c r="R82" s="39">
        <v>0.2404</v>
      </c>
      <c r="S82" s="22">
        <v>8.7100000000000009</v>
      </c>
      <c r="T82" s="22">
        <v>2.58</v>
      </c>
    </row>
    <row r="83" spans="1:20" x14ac:dyDescent="0.25">
      <c r="A83" s="47"/>
      <c r="B83" s="64"/>
      <c r="C83" s="44"/>
      <c r="D83" s="65"/>
      <c r="E83" s="25" t="s">
        <v>77</v>
      </c>
      <c r="F83" s="25" t="s">
        <v>260</v>
      </c>
      <c r="G83" s="19">
        <v>4.75</v>
      </c>
      <c r="H83" s="19">
        <v>3.44</v>
      </c>
      <c r="I83" s="19">
        <v>4.3899999999999997</v>
      </c>
      <c r="J83" s="19">
        <v>23.69</v>
      </c>
      <c r="K83" s="19">
        <v>6.97</v>
      </c>
      <c r="L83" s="19">
        <v>2.3199999999999998</v>
      </c>
      <c r="M83" s="19">
        <v>0.57999999999999996</v>
      </c>
      <c r="N83" s="19">
        <v>1.22</v>
      </c>
      <c r="O83" s="19">
        <v>0.86</v>
      </c>
      <c r="P83" s="19">
        <v>0.53</v>
      </c>
      <c r="Q83" s="19">
        <v>0.9</v>
      </c>
      <c r="R83" s="38">
        <v>0.32969999999999999</v>
      </c>
      <c r="S83" s="19">
        <v>9.1999999999999993</v>
      </c>
      <c r="T83" s="19">
        <v>2.5499999999999998</v>
      </c>
    </row>
    <row r="84" spans="1:20" x14ac:dyDescent="0.25">
      <c r="A84" s="45">
        <v>68</v>
      </c>
      <c r="B84" s="45"/>
      <c r="C84" s="46">
        <v>30</v>
      </c>
      <c r="D84" s="46"/>
      <c r="E84" s="18" t="s">
        <v>77</v>
      </c>
      <c r="F84" s="18" t="s">
        <v>261</v>
      </c>
      <c r="G84" s="22">
        <v>1.5</v>
      </c>
      <c r="H84" s="11">
        <v>1.45</v>
      </c>
      <c r="I84" s="11">
        <v>1.85</v>
      </c>
      <c r="J84" s="11">
        <v>13.07</v>
      </c>
      <c r="K84" s="11">
        <v>3.85</v>
      </c>
      <c r="L84" s="11">
        <v>2.66</v>
      </c>
      <c r="M84" s="11">
        <v>0.77</v>
      </c>
      <c r="N84" s="11">
        <v>1.61</v>
      </c>
      <c r="O84" s="11">
        <v>0.72</v>
      </c>
      <c r="P84" s="11">
        <v>0.93</v>
      </c>
      <c r="Q84" s="11">
        <v>1.76</v>
      </c>
      <c r="R84" s="37">
        <v>1.38E-2</v>
      </c>
      <c r="S84" s="11">
        <v>12.62</v>
      </c>
      <c r="T84" s="11">
        <v>3.32</v>
      </c>
    </row>
    <row r="85" spans="1:20" x14ac:dyDescent="0.25">
      <c r="A85" s="45"/>
      <c r="B85" s="64"/>
      <c r="C85" s="46"/>
      <c r="D85" s="64"/>
      <c r="E85" s="18" t="s">
        <v>77</v>
      </c>
      <c r="F85" s="18" t="s">
        <v>262</v>
      </c>
      <c r="G85" s="19">
        <v>1.8</v>
      </c>
      <c r="H85" s="19">
        <v>1.73</v>
      </c>
      <c r="I85" s="19">
        <v>2.2000000000000002</v>
      </c>
      <c r="J85" s="19">
        <v>15.39</v>
      </c>
      <c r="K85" s="19">
        <v>4.53</v>
      </c>
      <c r="L85" s="19">
        <v>2.65</v>
      </c>
      <c r="M85" s="19">
        <v>0.78</v>
      </c>
      <c r="N85" s="19">
        <v>1.9</v>
      </c>
      <c r="O85" s="19">
        <v>0.86</v>
      </c>
      <c r="P85" s="19">
        <v>0.93</v>
      </c>
      <c r="Q85" s="19">
        <v>1.75</v>
      </c>
      <c r="R85" s="38">
        <v>2.3699999999999999E-2</v>
      </c>
      <c r="S85" s="19">
        <v>14.78</v>
      </c>
      <c r="T85" s="19">
        <v>3.31</v>
      </c>
    </row>
    <row r="86" spans="1:20" x14ac:dyDescent="0.25">
      <c r="A86" s="45"/>
      <c r="B86" s="64"/>
      <c r="C86" s="46"/>
      <c r="D86" s="64"/>
      <c r="E86" s="18"/>
      <c r="F86" s="18" t="s">
        <v>263</v>
      </c>
      <c r="G86" s="22">
        <v>2</v>
      </c>
      <c r="H86" s="22">
        <v>1.91</v>
      </c>
      <c r="I86" s="22">
        <v>2.4300000000000002</v>
      </c>
      <c r="J86" s="22">
        <v>16.88</v>
      </c>
      <c r="K86" s="22">
        <v>4.96</v>
      </c>
      <c r="L86" s="22">
        <v>2.64</v>
      </c>
      <c r="M86" s="22">
        <v>0.79</v>
      </c>
      <c r="N86" s="22">
        <v>2.08</v>
      </c>
      <c r="O86" s="22">
        <v>0.94</v>
      </c>
      <c r="P86" s="22">
        <v>0.93</v>
      </c>
      <c r="Q86" s="22">
        <v>1.74</v>
      </c>
      <c r="R86" s="39">
        <v>3.2300000000000002E-2</v>
      </c>
      <c r="S86" s="22">
        <v>16.16</v>
      </c>
      <c r="T86" s="22">
        <v>3.29</v>
      </c>
    </row>
    <row r="87" spans="1:20" x14ac:dyDescent="0.25">
      <c r="A87" s="45"/>
      <c r="B87" s="64"/>
      <c r="C87" s="46"/>
      <c r="D87" s="64"/>
      <c r="E87" s="18"/>
      <c r="F87" s="18" t="s">
        <v>264</v>
      </c>
      <c r="G87" s="19">
        <v>2.25</v>
      </c>
      <c r="H87" s="19">
        <v>2.13</v>
      </c>
      <c r="I87" s="19">
        <v>2.71</v>
      </c>
      <c r="J87" s="19">
        <v>18.68</v>
      </c>
      <c r="K87" s="19">
        <v>5.49</v>
      </c>
      <c r="L87" s="19">
        <v>2.62</v>
      </c>
      <c r="M87" s="19">
        <v>0.81</v>
      </c>
      <c r="N87" s="19">
        <v>2.31</v>
      </c>
      <c r="O87" s="19">
        <v>1.05</v>
      </c>
      <c r="P87" s="19">
        <v>0.92</v>
      </c>
      <c r="Q87" s="19">
        <v>1.74</v>
      </c>
      <c r="R87" s="38">
        <v>4.5699999999999998E-2</v>
      </c>
      <c r="S87" s="19">
        <v>17.809999999999999</v>
      </c>
      <c r="T87" s="19">
        <v>3.28</v>
      </c>
    </row>
    <row r="88" spans="1:20" x14ac:dyDescent="0.25">
      <c r="A88" s="45"/>
      <c r="B88" s="64"/>
      <c r="C88" s="46"/>
      <c r="D88" s="64"/>
      <c r="E88" s="18" t="s">
        <v>77</v>
      </c>
      <c r="F88" s="18" t="s">
        <v>265</v>
      </c>
      <c r="G88" s="22">
        <v>2.65</v>
      </c>
      <c r="H88" s="22">
        <v>2.48</v>
      </c>
      <c r="I88" s="22">
        <v>3.16</v>
      </c>
      <c r="J88" s="22">
        <v>21.42</v>
      </c>
      <c r="K88" s="22">
        <v>6.3</v>
      </c>
      <c r="L88" s="22">
        <v>2.6</v>
      </c>
      <c r="M88" s="22">
        <v>0.82</v>
      </c>
      <c r="N88" s="22">
        <v>2.65</v>
      </c>
      <c r="O88" s="22">
        <v>1.22</v>
      </c>
      <c r="P88" s="22">
        <v>0.92</v>
      </c>
      <c r="Q88" s="22">
        <v>1.73</v>
      </c>
      <c r="R88" s="39">
        <v>7.3899999999999993E-2</v>
      </c>
      <c r="S88" s="22">
        <v>20.3</v>
      </c>
      <c r="T88" s="22">
        <v>3.26</v>
      </c>
    </row>
    <row r="89" spans="1:20" x14ac:dyDescent="0.25">
      <c r="A89" s="45"/>
      <c r="B89" s="64"/>
      <c r="C89" s="46"/>
      <c r="D89" s="64"/>
      <c r="E89" s="18" t="s">
        <v>77</v>
      </c>
      <c r="F89" s="18" t="s">
        <v>266</v>
      </c>
      <c r="G89" s="19">
        <v>3</v>
      </c>
      <c r="H89" s="19">
        <v>2.78</v>
      </c>
      <c r="I89" s="19">
        <v>3.54</v>
      </c>
      <c r="J89" s="19">
        <v>23.68</v>
      </c>
      <c r="K89" s="19">
        <v>6.97</v>
      </c>
      <c r="L89" s="19">
        <v>2.59</v>
      </c>
      <c r="M89" s="19">
        <v>0.84</v>
      </c>
      <c r="N89" s="19">
        <v>2.94</v>
      </c>
      <c r="O89" s="19">
        <v>1.36</v>
      </c>
      <c r="P89" s="19">
        <v>0.91</v>
      </c>
      <c r="Q89" s="19">
        <v>1.72</v>
      </c>
      <c r="R89" s="38">
        <v>0.1062</v>
      </c>
      <c r="S89" s="19">
        <v>22.33</v>
      </c>
      <c r="T89" s="19">
        <v>3.24</v>
      </c>
    </row>
    <row r="90" spans="1:20" x14ac:dyDescent="0.25">
      <c r="A90" s="45"/>
      <c r="B90" s="64"/>
      <c r="C90" s="46"/>
      <c r="D90" s="64"/>
      <c r="E90" s="18" t="s">
        <v>77</v>
      </c>
      <c r="F90" s="18" t="s">
        <v>267</v>
      </c>
      <c r="G90" s="22">
        <v>3.35</v>
      </c>
      <c r="H90" s="22">
        <v>3.08</v>
      </c>
      <c r="I90" s="22">
        <v>3.92</v>
      </c>
      <c r="J90" s="22">
        <v>25.82</v>
      </c>
      <c r="K90" s="22">
        <v>7.6</v>
      </c>
      <c r="L90" s="22">
        <v>2.57</v>
      </c>
      <c r="M90" s="22">
        <v>0.86</v>
      </c>
      <c r="N90" s="22">
        <v>3.21</v>
      </c>
      <c r="O90" s="22">
        <v>1.5</v>
      </c>
      <c r="P90" s="22">
        <v>0.91</v>
      </c>
      <c r="Q90" s="22">
        <v>1.71</v>
      </c>
      <c r="R90" s="39">
        <v>0.14649999999999999</v>
      </c>
      <c r="S90" s="22">
        <v>24.22</v>
      </c>
      <c r="T90" s="22">
        <v>3.22</v>
      </c>
    </row>
    <row r="91" spans="1:20" x14ac:dyDescent="0.25">
      <c r="A91" s="45"/>
      <c r="B91" s="64"/>
      <c r="C91" s="46"/>
      <c r="D91" s="64"/>
      <c r="E91" s="18" t="s">
        <v>77</v>
      </c>
      <c r="F91" s="18" t="s">
        <v>268</v>
      </c>
      <c r="G91" s="19">
        <v>3.75</v>
      </c>
      <c r="H91" s="19">
        <v>3.41</v>
      </c>
      <c r="I91" s="19">
        <v>4.34</v>
      </c>
      <c r="J91" s="19">
        <v>28.12</v>
      </c>
      <c r="K91" s="19">
        <v>8.27</v>
      </c>
      <c r="L91" s="19">
        <v>2.5499999999999998</v>
      </c>
      <c r="M91" s="19">
        <v>0.88</v>
      </c>
      <c r="N91" s="19">
        <v>3.51</v>
      </c>
      <c r="O91" s="19">
        <v>1.65</v>
      </c>
      <c r="P91" s="19">
        <v>0.9</v>
      </c>
      <c r="Q91" s="19">
        <v>1.71</v>
      </c>
      <c r="R91" s="38">
        <v>0.2031</v>
      </c>
      <c r="S91" s="19">
        <v>26.22</v>
      </c>
      <c r="T91" s="19">
        <v>3.19</v>
      </c>
    </row>
    <row r="92" spans="1:20" x14ac:dyDescent="0.25">
      <c r="A92" s="45"/>
      <c r="B92" s="64"/>
      <c r="C92" s="46"/>
      <c r="D92" s="64"/>
      <c r="E92" s="18" t="s">
        <v>77</v>
      </c>
      <c r="F92" s="18" t="s">
        <v>269</v>
      </c>
      <c r="G92" s="22">
        <v>4.25</v>
      </c>
      <c r="H92" s="22">
        <v>3.8</v>
      </c>
      <c r="I92" s="22">
        <v>4.8499999999999996</v>
      </c>
      <c r="J92" s="22">
        <v>30.77</v>
      </c>
      <c r="K92" s="22">
        <v>9.0500000000000007</v>
      </c>
      <c r="L92" s="22">
        <v>2.52</v>
      </c>
      <c r="M92" s="22">
        <v>0.9</v>
      </c>
      <c r="N92" s="22">
        <v>3.86</v>
      </c>
      <c r="O92" s="22">
        <v>1.84</v>
      </c>
      <c r="P92" s="22">
        <v>0.89</v>
      </c>
      <c r="Q92" s="22">
        <v>1.7</v>
      </c>
      <c r="R92" s="39">
        <v>0.29149999999999998</v>
      </c>
      <c r="S92" s="22">
        <v>28.49</v>
      </c>
      <c r="T92" s="22">
        <v>3.17</v>
      </c>
    </row>
    <row r="93" spans="1:20" x14ac:dyDescent="0.25">
      <c r="A93" s="45"/>
      <c r="B93" s="64"/>
      <c r="C93" s="46"/>
      <c r="D93" s="64"/>
      <c r="E93" s="34" t="s">
        <v>77</v>
      </c>
      <c r="F93" s="34" t="s">
        <v>270</v>
      </c>
      <c r="G93" s="29">
        <v>4.75</v>
      </c>
      <c r="H93" s="19">
        <v>4.1900000000000004</v>
      </c>
      <c r="I93" s="19">
        <v>5.34</v>
      </c>
      <c r="J93" s="19">
        <v>33.19</v>
      </c>
      <c r="K93" s="19">
        <v>9.76</v>
      </c>
      <c r="L93" s="19">
        <v>2.4900000000000002</v>
      </c>
      <c r="M93" s="19">
        <v>0.92</v>
      </c>
      <c r="N93" s="19">
        <v>4.17</v>
      </c>
      <c r="O93" s="19">
        <v>2.0099999999999998</v>
      </c>
      <c r="P93" s="19">
        <v>0.88</v>
      </c>
      <c r="Q93" s="19">
        <v>1.69</v>
      </c>
      <c r="R93" s="38">
        <v>0.40110000000000001</v>
      </c>
      <c r="S93" s="19">
        <v>30.52</v>
      </c>
      <c r="T93" s="19">
        <v>3.14</v>
      </c>
    </row>
    <row r="94" spans="1:20" x14ac:dyDescent="0.25">
      <c r="A94" s="49">
        <v>75</v>
      </c>
      <c r="B94" s="49"/>
      <c r="C94" s="50">
        <v>40</v>
      </c>
      <c r="D94" s="50"/>
      <c r="E94" s="10" t="s">
        <v>77</v>
      </c>
      <c r="F94" s="10" t="s">
        <v>271</v>
      </c>
      <c r="G94" s="11">
        <v>1.5</v>
      </c>
      <c r="H94" s="11">
        <v>1.77</v>
      </c>
      <c r="I94" s="11">
        <v>2.25</v>
      </c>
      <c r="J94" s="11">
        <v>20.5</v>
      </c>
      <c r="K94" s="11">
        <v>5.47</v>
      </c>
      <c r="L94" s="11">
        <v>3.02</v>
      </c>
      <c r="M94" s="11">
        <v>1.1000000000000001</v>
      </c>
      <c r="N94" s="11">
        <v>3.67</v>
      </c>
      <c r="O94" s="11">
        <v>1.27</v>
      </c>
      <c r="P94" s="11">
        <v>1.28</v>
      </c>
      <c r="Q94" s="11">
        <v>2.52</v>
      </c>
      <c r="R94" s="37">
        <v>1.6899999999999998E-2</v>
      </c>
      <c r="S94" s="11">
        <v>34.979999999999997</v>
      </c>
      <c r="T94" s="11">
        <v>4.1399999999999997</v>
      </c>
    </row>
    <row r="95" spans="1:20" x14ac:dyDescent="0.25">
      <c r="A95" s="49"/>
      <c r="B95" s="64"/>
      <c r="C95" s="50"/>
      <c r="D95" s="64"/>
      <c r="E95" s="18" t="s">
        <v>77</v>
      </c>
      <c r="F95" s="18" t="s">
        <v>272</v>
      </c>
      <c r="G95" s="19">
        <v>1.8</v>
      </c>
      <c r="H95" s="19">
        <v>2.11</v>
      </c>
      <c r="I95" s="19">
        <v>2.68</v>
      </c>
      <c r="J95" s="19">
        <v>24.2</v>
      </c>
      <c r="K95" s="19">
        <v>6.45</v>
      </c>
      <c r="L95" s="19">
        <v>3</v>
      </c>
      <c r="M95" s="19">
        <v>1.1200000000000001</v>
      </c>
      <c r="N95" s="19">
        <v>4.34</v>
      </c>
      <c r="O95" s="19">
        <v>1.51</v>
      </c>
      <c r="P95" s="19">
        <v>1.27</v>
      </c>
      <c r="Q95" s="19">
        <v>2.52</v>
      </c>
      <c r="R95" s="38">
        <v>2.9000000000000001E-2</v>
      </c>
      <c r="S95" s="19">
        <v>41.16</v>
      </c>
      <c r="T95" s="19">
        <v>4.12</v>
      </c>
    </row>
    <row r="96" spans="1:20" x14ac:dyDescent="0.25">
      <c r="A96" s="49"/>
      <c r="B96" s="64"/>
      <c r="C96" s="50"/>
      <c r="D96" s="64"/>
      <c r="E96" s="18"/>
      <c r="F96" s="18" t="s">
        <v>273</v>
      </c>
      <c r="G96" s="22">
        <v>2</v>
      </c>
      <c r="H96" s="22">
        <v>2.33</v>
      </c>
      <c r="I96" s="22">
        <v>2.97</v>
      </c>
      <c r="J96" s="22">
        <v>26.6</v>
      </c>
      <c r="K96" s="22">
        <v>7.09</v>
      </c>
      <c r="L96" s="22">
        <v>2.99</v>
      </c>
      <c r="M96" s="22">
        <v>1.1299999999999999</v>
      </c>
      <c r="N96" s="22">
        <v>4.78</v>
      </c>
      <c r="O96" s="22">
        <v>1.66</v>
      </c>
      <c r="P96" s="22">
        <v>1.27</v>
      </c>
      <c r="Q96" s="22">
        <v>2.5099999999999998</v>
      </c>
      <c r="R96" s="39">
        <v>3.95E-2</v>
      </c>
      <c r="S96" s="22">
        <v>45.13</v>
      </c>
      <c r="T96" s="22">
        <v>4.1100000000000003</v>
      </c>
    </row>
    <row r="97" spans="1:20" x14ac:dyDescent="0.25">
      <c r="A97" s="49"/>
      <c r="B97" s="64"/>
      <c r="C97" s="50"/>
      <c r="D97" s="64"/>
      <c r="E97" s="18"/>
      <c r="F97" s="18" t="s">
        <v>274</v>
      </c>
      <c r="G97" s="19">
        <v>2.25</v>
      </c>
      <c r="H97" s="19">
        <v>2.61</v>
      </c>
      <c r="I97" s="19">
        <v>3.32</v>
      </c>
      <c r="J97" s="19">
        <v>29.52</v>
      </c>
      <c r="K97" s="19">
        <v>7.87</v>
      </c>
      <c r="L97" s="19">
        <v>2.98</v>
      </c>
      <c r="M97" s="19">
        <v>1.1399999999999999</v>
      </c>
      <c r="N97" s="19">
        <v>5.32</v>
      </c>
      <c r="O97" s="19">
        <v>1.86</v>
      </c>
      <c r="P97" s="19">
        <v>1.27</v>
      </c>
      <c r="Q97" s="19">
        <v>2.5099999999999998</v>
      </c>
      <c r="R97" s="38">
        <v>5.6000000000000001E-2</v>
      </c>
      <c r="S97" s="19">
        <v>49.94</v>
      </c>
      <c r="T97" s="19">
        <v>4.0999999999999996</v>
      </c>
    </row>
    <row r="98" spans="1:20" x14ac:dyDescent="0.25">
      <c r="A98" s="49"/>
      <c r="B98" s="64"/>
      <c r="C98" s="50"/>
      <c r="D98" s="64"/>
      <c r="E98" s="18" t="s">
        <v>77</v>
      </c>
      <c r="F98" s="18" t="s">
        <v>275</v>
      </c>
      <c r="G98" s="22">
        <v>2.65</v>
      </c>
      <c r="H98" s="22">
        <v>3.04</v>
      </c>
      <c r="I98" s="22">
        <v>3.88</v>
      </c>
      <c r="J98" s="22">
        <v>34.01</v>
      </c>
      <c r="K98" s="22">
        <v>9.07</v>
      </c>
      <c r="L98" s="22">
        <v>2.96</v>
      </c>
      <c r="M98" s="22">
        <v>1.1599999999999999</v>
      </c>
      <c r="N98" s="22">
        <v>6.15</v>
      </c>
      <c r="O98" s="22">
        <v>2.16</v>
      </c>
      <c r="P98" s="22">
        <v>1.26</v>
      </c>
      <c r="Q98" s="22">
        <v>2.5</v>
      </c>
      <c r="R98" s="39">
        <v>9.0700000000000003E-2</v>
      </c>
      <c r="S98" s="22">
        <v>57.28</v>
      </c>
      <c r="T98" s="22">
        <v>4.07</v>
      </c>
    </row>
    <row r="99" spans="1:20" x14ac:dyDescent="0.25">
      <c r="A99" s="49"/>
      <c r="B99" s="64"/>
      <c r="C99" s="50"/>
      <c r="D99" s="64"/>
      <c r="E99" s="18" t="s">
        <v>77</v>
      </c>
      <c r="F99" s="18" t="s">
        <v>276</v>
      </c>
      <c r="G99" s="19">
        <v>3</v>
      </c>
      <c r="H99" s="19">
        <v>3.42</v>
      </c>
      <c r="I99" s="19">
        <v>4.3499999999999996</v>
      </c>
      <c r="J99" s="19">
        <v>37.76</v>
      </c>
      <c r="K99" s="19">
        <v>10.07</v>
      </c>
      <c r="L99" s="19">
        <v>2.94</v>
      </c>
      <c r="M99" s="19">
        <v>1.17</v>
      </c>
      <c r="N99" s="19">
        <v>6.85</v>
      </c>
      <c r="O99" s="19">
        <v>2.42</v>
      </c>
      <c r="P99" s="19">
        <v>1.25</v>
      </c>
      <c r="Q99" s="19">
        <v>2.4900000000000002</v>
      </c>
      <c r="R99" s="38">
        <v>0.1305</v>
      </c>
      <c r="S99" s="19">
        <v>63.34</v>
      </c>
      <c r="T99" s="19">
        <v>4.0599999999999996</v>
      </c>
    </row>
    <row r="100" spans="1:20" x14ac:dyDescent="0.25">
      <c r="A100" s="49"/>
      <c r="B100" s="64"/>
      <c r="C100" s="50"/>
      <c r="D100" s="64"/>
      <c r="E100" s="18" t="s">
        <v>77</v>
      </c>
      <c r="F100" s="18" t="s">
        <v>277</v>
      </c>
      <c r="G100" s="22">
        <v>3.35</v>
      </c>
      <c r="H100" s="22">
        <v>3.79</v>
      </c>
      <c r="I100" s="22">
        <v>4.82</v>
      </c>
      <c r="J100" s="22">
        <v>41.34</v>
      </c>
      <c r="K100" s="22">
        <v>11.02</v>
      </c>
      <c r="L100" s="22">
        <v>2.93</v>
      </c>
      <c r="M100" s="22">
        <v>1.19</v>
      </c>
      <c r="N100" s="22">
        <v>7.52</v>
      </c>
      <c r="O100" s="22">
        <v>2.68</v>
      </c>
      <c r="P100" s="22">
        <v>1.25</v>
      </c>
      <c r="Q100" s="22">
        <v>2.48</v>
      </c>
      <c r="R100" s="39">
        <v>0.18029999999999999</v>
      </c>
      <c r="S100" s="22">
        <v>69.09</v>
      </c>
      <c r="T100" s="22">
        <v>4.04</v>
      </c>
    </row>
    <row r="101" spans="1:20" x14ac:dyDescent="0.25">
      <c r="A101" s="49"/>
      <c r="B101" s="64"/>
      <c r="C101" s="50"/>
      <c r="D101" s="64"/>
      <c r="E101" s="18" t="s">
        <v>77</v>
      </c>
      <c r="F101" s="18" t="s">
        <v>278</v>
      </c>
      <c r="G101" s="19">
        <v>3.75</v>
      </c>
      <c r="H101" s="19">
        <v>4.2</v>
      </c>
      <c r="I101" s="19">
        <v>5.35</v>
      </c>
      <c r="J101" s="19">
        <v>45.23</v>
      </c>
      <c r="K101" s="19">
        <v>12.06</v>
      </c>
      <c r="L101" s="19">
        <v>2.91</v>
      </c>
      <c r="M101" s="19">
        <v>1.21</v>
      </c>
      <c r="N101" s="19">
        <v>8.26</v>
      </c>
      <c r="O101" s="19">
        <v>2.96</v>
      </c>
      <c r="P101" s="19">
        <v>1.24</v>
      </c>
      <c r="Q101" s="19">
        <v>2.48</v>
      </c>
      <c r="R101" s="38">
        <v>0.2505</v>
      </c>
      <c r="S101" s="19">
        <v>75.27</v>
      </c>
      <c r="T101" s="19">
        <v>4.0199999999999996</v>
      </c>
    </row>
    <row r="102" spans="1:20" x14ac:dyDescent="0.25">
      <c r="A102" s="49"/>
      <c r="B102" s="64"/>
      <c r="C102" s="50"/>
      <c r="D102" s="64"/>
      <c r="E102" s="18" t="s">
        <v>77</v>
      </c>
      <c r="F102" s="18" t="s">
        <v>279</v>
      </c>
      <c r="G102" s="22">
        <v>4.25</v>
      </c>
      <c r="H102" s="22">
        <v>4.71</v>
      </c>
      <c r="I102" s="22">
        <v>5.99</v>
      </c>
      <c r="J102" s="22">
        <v>49.81</v>
      </c>
      <c r="K102" s="22">
        <v>13.28</v>
      </c>
      <c r="L102" s="22">
        <v>2.88</v>
      </c>
      <c r="M102" s="22">
        <v>1.23</v>
      </c>
      <c r="N102" s="22">
        <v>9.14</v>
      </c>
      <c r="O102" s="22">
        <v>3.3</v>
      </c>
      <c r="P102" s="22">
        <v>1.23</v>
      </c>
      <c r="Q102" s="22">
        <v>2.4700000000000002</v>
      </c>
      <c r="R102" s="39">
        <v>0.36049999999999999</v>
      </c>
      <c r="S102" s="22">
        <v>82.46</v>
      </c>
      <c r="T102" s="22">
        <v>3.99</v>
      </c>
    </row>
    <row r="103" spans="1:20" x14ac:dyDescent="0.25">
      <c r="A103" s="49"/>
      <c r="B103" s="64"/>
      <c r="C103" s="50"/>
      <c r="D103" s="64"/>
      <c r="E103" s="18" t="s">
        <v>77</v>
      </c>
      <c r="F103" s="18" t="s">
        <v>280</v>
      </c>
      <c r="G103" s="19">
        <v>4.75</v>
      </c>
      <c r="H103" s="19">
        <v>5.2</v>
      </c>
      <c r="I103" s="19">
        <v>6.62</v>
      </c>
      <c r="J103" s="19">
        <v>54.06</v>
      </c>
      <c r="K103" s="19">
        <v>14.42</v>
      </c>
      <c r="L103" s="19">
        <v>2.86</v>
      </c>
      <c r="M103" s="19">
        <v>1.26</v>
      </c>
      <c r="N103" s="19">
        <v>9.9700000000000006</v>
      </c>
      <c r="O103" s="19">
        <v>3.64</v>
      </c>
      <c r="P103" s="19">
        <v>1.23</v>
      </c>
      <c r="Q103" s="19">
        <v>2.46</v>
      </c>
      <c r="R103" s="38">
        <v>0.49740000000000001</v>
      </c>
      <c r="S103" s="19">
        <v>89.06</v>
      </c>
      <c r="T103" s="19">
        <v>3.96</v>
      </c>
    </row>
    <row r="104" spans="1:20" x14ac:dyDescent="0.25">
      <c r="A104" s="47">
        <v>93</v>
      </c>
      <c r="B104" s="47"/>
      <c r="C104" s="44">
        <v>30</v>
      </c>
      <c r="D104" s="65"/>
      <c r="E104" s="25" t="s">
        <v>77</v>
      </c>
      <c r="F104" s="25" t="s">
        <v>281</v>
      </c>
      <c r="G104" s="22">
        <v>1.5</v>
      </c>
      <c r="H104" s="11">
        <v>1.74</v>
      </c>
      <c r="I104" s="11">
        <v>2.2200000000000002</v>
      </c>
      <c r="J104" s="11">
        <v>27.39</v>
      </c>
      <c r="K104" s="11">
        <v>5.89</v>
      </c>
      <c r="L104" s="11">
        <v>3.51</v>
      </c>
      <c r="M104" s="11">
        <v>0.65</v>
      </c>
      <c r="N104" s="11">
        <v>1.76</v>
      </c>
      <c r="O104" s="11">
        <v>0.75</v>
      </c>
      <c r="P104" s="11">
        <v>0.89</v>
      </c>
      <c r="Q104" s="11">
        <v>1.54</v>
      </c>
      <c r="R104" s="37">
        <v>1.66E-2</v>
      </c>
      <c r="S104" s="11">
        <v>26.56</v>
      </c>
      <c r="T104" s="11">
        <v>3.94</v>
      </c>
    </row>
    <row r="105" spans="1:20" x14ac:dyDescent="0.25">
      <c r="A105" s="47"/>
      <c r="B105" s="64"/>
      <c r="C105" s="44"/>
      <c r="D105" s="65"/>
      <c r="E105" s="25" t="s">
        <v>77</v>
      </c>
      <c r="F105" s="25" t="s">
        <v>282</v>
      </c>
      <c r="G105" s="19">
        <v>1.8</v>
      </c>
      <c r="H105" s="19">
        <v>2.08</v>
      </c>
      <c r="I105" s="19">
        <v>2.65</v>
      </c>
      <c r="J105" s="19">
        <v>32.35</v>
      </c>
      <c r="K105" s="19">
        <v>6.96</v>
      </c>
      <c r="L105" s="19">
        <v>3.5</v>
      </c>
      <c r="M105" s="19">
        <v>0.67</v>
      </c>
      <c r="N105" s="19">
        <v>2.08</v>
      </c>
      <c r="O105" s="19">
        <v>0.89</v>
      </c>
      <c r="P105" s="19">
        <v>0.89</v>
      </c>
      <c r="Q105" s="19">
        <v>1.53</v>
      </c>
      <c r="R105" s="38">
        <v>2.86E-2</v>
      </c>
      <c r="S105" s="19">
        <v>31.2</v>
      </c>
      <c r="T105" s="19">
        <v>3.92</v>
      </c>
    </row>
    <row r="106" spans="1:20" x14ac:dyDescent="0.25">
      <c r="A106" s="47"/>
      <c r="B106" s="64"/>
      <c r="C106" s="44"/>
      <c r="D106" s="65"/>
      <c r="E106" s="25"/>
      <c r="F106" s="25" t="s">
        <v>283</v>
      </c>
      <c r="G106" s="22">
        <v>2</v>
      </c>
      <c r="H106" s="22">
        <v>2.2999999999999998</v>
      </c>
      <c r="I106" s="22">
        <v>2.93</v>
      </c>
      <c r="J106" s="22">
        <v>35.57</v>
      </c>
      <c r="K106" s="22">
        <v>7.65</v>
      </c>
      <c r="L106" s="22">
        <v>3.49</v>
      </c>
      <c r="M106" s="22">
        <v>0.68</v>
      </c>
      <c r="N106" s="22">
        <v>2.2799999999999998</v>
      </c>
      <c r="O106" s="22">
        <v>0.98</v>
      </c>
      <c r="P106" s="22">
        <v>0.88</v>
      </c>
      <c r="Q106" s="22">
        <v>1.53</v>
      </c>
      <c r="R106" s="39">
        <v>3.9E-2</v>
      </c>
      <c r="S106" s="22">
        <v>34.17</v>
      </c>
      <c r="T106" s="22">
        <v>3.91</v>
      </c>
    </row>
    <row r="107" spans="1:20" x14ac:dyDescent="0.25">
      <c r="A107" s="47"/>
      <c r="B107" s="64"/>
      <c r="C107" s="44"/>
      <c r="D107" s="65"/>
      <c r="E107" s="25"/>
      <c r="F107" s="25" t="s">
        <v>284</v>
      </c>
      <c r="G107" s="19">
        <v>2.25</v>
      </c>
      <c r="H107" s="19">
        <v>2.57</v>
      </c>
      <c r="I107" s="19">
        <v>3.28</v>
      </c>
      <c r="J107" s="19">
        <v>39.479999999999997</v>
      </c>
      <c r="K107" s="19">
        <v>8.49</v>
      </c>
      <c r="L107" s="19">
        <v>3.47</v>
      </c>
      <c r="M107" s="19">
        <v>0.69</v>
      </c>
      <c r="N107" s="19">
        <v>2.5299999999999998</v>
      </c>
      <c r="O107" s="19">
        <v>1.0900000000000001</v>
      </c>
      <c r="P107" s="19">
        <v>0.88</v>
      </c>
      <c r="Q107" s="19">
        <v>1.52</v>
      </c>
      <c r="R107" s="38">
        <v>5.5199999999999999E-2</v>
      </c>
      <c r="S107" s="19">
        <v>37.76</v>
      </c>
      <c r="T107" s="19">
        <v>3.89</v>
      </c>
    </row>
    <row r="108" spans="1:20" x14ac:dyDescent="0.25">
      <c r="A108" s="47"/>
      <c r="B108" s="64"/>
      <c r="C108" s="44"/>
      <c r="D108" s="65"/>
      <c r="E108" s="25" t="s">
        <v>77</v>
      </c>
      <c r="F108" s="25" t="s">
        <v>285</v>
      </c>
      <c r="G108" s="22">
        <v>2.65</v>
      </c>
      <c r="H108" s="22">
        <v>3</v>
      </c>
      <c r="I108" s="22">
        <v>3.82</v>
      </c>
      <c r="J108" s="22">
        <v>45.5</v>
      </c>
      <c r="K108" s="22">
        <v>9.7899999999999991</v>
      </c>
      <c r="L108" s="22">
        <v>3.45</v>
      </c>
      <c r="M108" s="22">
        <v>0.7</v>
      </c>
      <c r="N108" s="22">
        <v>2.92</v>
      </c>
      <c r="O108" s="22">
        <v>1.27</v>
      </c>
      <c r="P108" s="22">
        <v>0.87</v>
      </c>
      <c r="Q108" s="22">
        <v>1.51</v>
      </c>
      <c r="R108" s="39">
        <v>8.9399999999999993E-2</v>
      </c>
      <c r="S108" s="22">
        <v>43.2</v>
      </c>
      <c r="T108" s="22">
        <v>3.87</v>
      </c>
    </row>
    <row r="109" spans="1:20" x14ac:dyDescent="0.25">
      <c r="A109" s="47"/>
      <c r="B109" s="64"/>
      <c r="C109" s="44"/>
      <c r="D109" s="65"/>
      <c r="E109" s="25" t="s">
        <v>77</v>
      </c>
      <c r="F109" s="25" t="s">
        <v>286</v>
      </c>
      <c r="G109" s="19">
        <v>3</v>
      </c>
      <c r="H109" s="19">
        <v>3.37</v>
      </c>
      <c r="I109" s="19">
        <v>4.29</v>
      </c>
      <c r="J109" s="19">
        <v>50.54</v>
      </c>
      <c r="K109" s="19">
        <v>10.87</v>
      </c>
      <c r="L109" s="19">
        <v>3.43</v>
      </c>
      <c r="M109" s="19">
        <v>0.72</v>
      </c>
      <c r="N109" s="19">
        <v>3.24</v>
      </c>
      <c r="O109" s="19">
        <v>1.42</v>
      </c>
      <c r="P109" s="19">
        <v>0.87</v>
      </c>
      <c r="Q109" s="19">
        <v>1.5</v>
      </c>
      <c r="R109" s="38">
        <v>0.12870000000000001</v>
      </c>
      <c r="S109" s="19">
        <v>47.69</v>
      </c>
      <c r="T109" s="19">
        <v>3.84</v>
      </c>
    </row>
    <row r="110" spans="1:20" x14ac:dyDescent="0.25">
      <c r="A110" s="47"/>
      <c r="B110" s="64"/>
      <c r="C110" s="44"/>
      <c r="D110" s="65"/>
      <c r="E110" s="25" t="s">
        <v>77</v>
      </c>
      <c r="F110" s="25" t="s">
        <v>287</v>
      </c>
      <c r="G110" s="22">
        <v>3.35</v>
      </c>
      <c r="H110" s="22">
        <v>3.73</v>
      </c>
      <c r="I110" s="22">
        <v>4.76</v>
      </c>
      <c r="J110" s="22">
        <v>55.35</v>
      </c>
      <c r="K110" s="22">
        <v>11.9</v>
      </c>
      <c r="L110" s="22">
        <v>3.41</v>
      </c>
      <c r="M110" s="22">
        <v>0.74</v>
      </c>
      <c r="N110" s="22">
        <v>3.54</v>
      </c>
      <c r="O110" s="22">
        <v>1.56</v>
      </c>
      <c r="P110" s="22">
        <v>0.86</v>
      </c>
      <c r="Q110" s="22">
        <v>1.49</v>
      </c>
      <c r="R110" s="39">
        <v>0.17780000000000001</v>
      </c>
      <c r="S110" s="22">
        <v>51.91</v>
      </c>
      <c r="T110" s="22">
        <v>3.82</v>
      </c>
    </row>
    <row r="111" spans="1:20" x14ac:dyDescent="0.25">
      <c r="A111" s="47"/>
      <c r="B111" s="64"/>
      <c r="C111" s="44"/>
      <c r="D111" s="65"/>
      <c r="E111" s="25" t="s">
        <v>77</v>
      </c>
      <c r="F111" s="25" t="s">
        <v>288</v>
      </c>
      <c r="G111" s="19">
        <v>3.75</v>
      </c>
      <c r="H111" s="19">
        <v>4.1399999999999997</v>
      </c>
      <c r="I111" s="19">
        <v>5.28</v>
      </c>
      <c r="J111" s="19">
        <v>60.59</v>
      </c>
      <c r="K111" s="19">
        <v>13.03</v>
      </c>
      <c r="L111" s="19">
        <v>3.39</v>
      </c>
      <c r="M111" s="19">
        <v>0.75</v>
      </c>
      <c r="N111" s="19">
        <v>3.88</v>
      </c>
      <c r="O111" s="19">
        <v>1.72</v>
      </c>
      <c r="P111" s="19">
        <v>0.86</v>
      </c>
      <c r="Q111" s="19">
        <v>1.49</v>
      </c>
      <c r="R111" s="38">
        <v>0.247</v>
      </c>
      <c r="S111" s="19">
        <v>56.43</v>
      </c>
      <c r="T111" s="19">
        <v>3.8</v>
      </c>
    </row>
    <row r="112" spans="1:20" x14ac:dyDescent="0.25">
      <c r="A112" s="47"/>
      <c r="B112" s="64"/>
      <c r="C112" s="44"/>
      <c r="D112" s="65"/>
      <c r="E112" s="25" t="s">
        <v>77</v>
      </c>
      <c r="F112" s="25" t="s">
        <v>289</v>
      </c>
      <c r="G112" s="22">
        <v>4.25</v>
      </c>
      <c r="H112" s="22">
        <v>4.6399999999999997</v>
      </c>
      <c r="I112" s="22">
        <v>5.91</v>
      </c>
      <c r="J112" s="22">
        <v>66.75</v>
      </c>
      <c r="K112" s="22">
        <v>14.35</v>
      </c>
      <c r="L112" s="22">
        <v>3.36</v>
      </c>
      <c r="M112" s="22">
        <v>0.78</v>
      </c>
      <c r="N112" s="22">
        <v>4.2699999999999996</v>
      </c>
      <c r="O112" s="22">
        <v>1.92</v>
      </c>
      <c r="P112" s="22">
        <v>0.85</v>
      </c>
      <c r="Q112" s="22">
        <v>1.47</v>
      </c>
      <c r="R112" s="39">
        <v>0.35539999999999999</v>
      </c>
      <c r="S112" s="22">
        <v>61.63</v>
      </c>
      <c r="T112" s="22">
        <v>3.77</v>
      </c>
    </row>
    <row r="113" spans="1:20" x14ac:dyDescent="0.25">
      <c r="A113" s="47"/>
      <c r="B113" s="64"/>
      <c r="C113" s="44"/>
      <c r="D113" s="65"/>
      <c r="E113" s="25" t="s">
        <v>77</v>
      </c>
      <c r="F113" s="25" t="s">
        <v>290</v>
      </c>
      <c r="G113" s="19">
        <v>4.75</v>
      </c>
      <c r="H113" s="19">
        <v>5.12</v>
      </c>
      <c r="I113" s="19">
        <v>6.53</v>
      </c>
      <c r="J113" s="19">
        <v>72.48</v>
      </c>
      <c r="K113" s="19">
        <v>15.59</v>
      </c>
      <c r="L113" s="19">
        <v>3.33</v>
      </c>
      <c r="M113" s="19">
        <v>0.8</v>
      </c>
      <c r="N113" s="19">
        <v>4.63</v>
      </c>
      <c r="O113" s="19">
        <v>2.1</v>
      </c>
      <c r="P113" s="19">
        <v>0.84</v>
      </c>
      <c r="Q113" s="19">
        <v>1.46</v>
      </c>
      <c r="R113" s="38">
        <v>0.49030000000000001</v>
      </c>
      <c r="S113" s="19">
        <v>66.37</v>
      </c>
      <c r="T113" s="19">
        <v>3.74</v>
      </c>
    </row>
    <row r="114" spans="1:20" x14ac:dyDescent="0.25">
      <c r="A114" s="49">
        <v>93</v>
      </c>
      <c r="B114" s="49"/>
      <c r="C114" s="50">
        <v>40</v>
      </c>
      <c r="D114" s="50"/>
      <c r="E114" s="10" t="s">
        <v>77</v>
      </c>
      <c r="F114" s="10" t="s">
        <v>291</v>
      </c>
      <c r="G114" s="11">
        <v>1.5</v>
      </c>
      <c r="H114" s="11">
        <v>1.98</v>
      </c>
      <c r="I114" s="11">
        <v>2.52</v>
      </c>
      <c r="J114" s="11">
        <v>33.67</v>
      </c>
      <c r="K114" s="11">
        <v>7.24</v>
      </c>
      <c r="L114" s="11">
        <v>3.65</v>
      </c>
      <c r="M114" s="11">
        <v>0.99</v>
      </c>
      <c r="N114" s="11">
        <v>3.92</v>
      </c>
      <c r="O114" s="11">
        <v>1.3</v>
      </c>
      <c r="P114" s="11">
        <v>1.25</v>
      </c>
      <c r="Q114" s="11">
        <v>2.33</v>
      </c>
      <c r="R114" s="37">
        <v>1.89E-2</v>
      </c>
      <c r="S114" s="11">
        <v>58.2</v>
      </c>
      <c r="T114" s="11">
        <v>4.51</v>
      </c>
    </row>
    <row r="115" spans="1:20" x14ac:dyDescent="0.25">
      <c r="A115" s="49"/>
      <c r="B115" s="64"/>
      <c r="C115" s="50"/>
      <c r="D115" s="64"/>
      <c r="E115" s="18" t="s">
        <v>77</v>
      </c>
      <c r="F115" s="18" t="s">
        <v>292</v>
      </c>
      <c r="G115" s="19">
        <v>1.8</v>
      </c>
      <c r="H115" s="19">
        <v>2.36</v>
      </c>
      <c r="I115" s="19">
        <v>3.01</v>
      </c>
      <c r="J115" s="19">
        <v>39.840000000000003</v>
      </c>
      <c r="K115" s="19">
        <v>8.57</v>
      </c>
      <c r="L115" s="19">
        <v>3.64</v>
      </c>
      <c r="M115" s="19">
        <v>1.01</v>
      </c>
      <c r="N115" s="19">
        <v>4.6500000000000004</v>
      </c>
      <c r="O115" s="19">
        <v>1.55</v>
      </c>
      <c r="P115" s="19">
        <v>1.24</v>
      </c>
      <c r="Q115" s="19">
        <v>2.3199999999999998</v>
      </c>
      <c r="R115" s="38">
        <v>3.2399999999999998E-2</v>
      </c>
      <c r="S115" s="19">
        <v>68.599999999999994</v>
      </c>
      <c r="T115" s="19">
        <v>4.49</v>
      </c>
    </row>
    <row r="116" spans="1:20" x14ac:dyDescent="0.25">
      <c r="A116" s="49"/>
      <c r="B116" s="64"/>
      <c r="C116" s="50"/>
      <c r="D116" s="64"/>
      <c r="E116" s="18"/>
      <c r="F116" s="18" t="s">
        <v>293</v>
      </c>
      <c r="G116" s="22">
        <v>2</v>
      </c>
      <c r="H116" s="22">
        <v>2.61</v>
      </c>
      <c r="I116" s="22">
        <v>3.33</v>
      </c>
      <c r="J116" s="22">
        <v>43.85</v>
      </c>
      <c r="K116" s="22">
        <v>9.43</v>
      </c>
      <c r="L116" s="22">
        <v>3.63</v>
      </c>
      <c r="M116" s="22">
        <v>1.01</v>
      </c>
      <c r="N116" s="22">
        <v>5.12</v>
      </c>
      <c r="O116" s="22">
        <v>1.71</v>
      </c>
      <c r="P116" s="22">
        <v>1.24</v>
      </c>
      <c r="Q116" s="22">
        <v>2.3199999999999998</v>
      </c>
      <c r="R116" s="39">
        <v>4.4299999999999999E-2</v>
      </c>
      <c r="S116" s="22">
        <v>75.319999999999993</v>
      </c>
      <c r="T116" s="22">
        <v>4.4800000000000004</v>
      </c>
    </row>
    <row r="117" spans="1:20" x14ac:dyDescent="0.25">
      <c r="A117" s="49"/>
      <c r="B117" s="64"/>
      <c r="C117" s="50"/>
      <c r="D117" s="64"/>
      <c r="E117" s="18"/>
      <c r="F117" s="18" t="s">
        <v>294</v>
      </c>
      <c r="G117" s="19">
        <v>2.25</v>
      </c>
      <c r="H117" s="19">
        <v>2.92</v>
      </c>
      <c r="I117" s="19">
        <v>3.73</v>
      </c>
      <c r="J117" s="19">
        <v>48.75</v>
      </c>
      <c r="K117" s="19">
        <v>10.48</v>
      </c>
      <c r="L117" s="19">
        <v>3.62</v>
      </c>
      <c r="M117" s="19">
        <v>1.03</v>
      </c>
      <c r="N117" s="19">
        <v>5.7</v>
      </c>
      <c r="O117" s="19">
        <v>1.92</v>
      </c>
      <c r="P117" s="19">
        <v>1.24</v>
      </c>
      <c r="Q117" s="19">
        <v>2.31</v>
      </c>
      <c r="R117" s="38">
        <v>6.2799999999999995E-2</v>
      </c>
      <c r="S117" s="19">
        <v>83.48</v>
      </c>
      <c r="T117" s="19">
        <v>4.47</v>
      </c>
    </row>
    <row r="118" spans="1:20" x14ac:dyDescent="0.25">
      <c r="A118" s="49"/>
      <c r="B118" s="64"/>
      <c r="C118" s="50"/>
      <c r="D118" s="64"/>
      <c r="E118" s="18" t="s">
        <v>77</v>
      </c>
      <c r="F118" s="18" t="s">
        <v>295</v>
      </c>
      <c r="G118" s="22">
        <v>2.65</v>
      </c>
      <c r="H118" s="22">
        <v>3.42</v>
      </c>
      <c r="I118" s="22">
        <v>4.3499999999999996</v>
      </c>
      <c r="J118" s="22">
        <v>56.32</v>
      </c>
      <c r="K118" s="22">
        <v>12.11</v>
      </c>
      <c r="L118" s="22">
        <v>3.6</v>
      </c>
      <c r="M118" s="22">
        <v>1.04</v>
      </c>
      <c r="N118" s="22">
        <v>6.59</v>
      </c>
      <c r="O118" s="22">
        <v>2.23</v>
      </c>
      <c r="P118" s="22">
        <v>1.23</v>
      </c>
      <c r="Q118" s="22">
        <v>2.2999999999999998</v>
      </c>
      <c r="R118" s="39">
        <v>0.1018</v>
      </c>
      <c r="S118" s="22">
        <v>95.98</v>
      </c>
      <c r="T118" s="22">
        <v>4.4400000000000004</v>
      </c>
    </row>
    <row r="119" spans="1:20" x14ac:dyDescent="0.25">
      <c r="A119" s="49"/>
      <c r="B119" s="64"/>
      <c r="C119" s="50"/>
      <c r="D119" s="64"/>
      <c r="E119" s="18" t="s">
        <v>77</v>
      </c>
      <c r="F119" s="18" t="s">
        <v>296</v>
      </c>
      <c r="G119" s="19">
        <v>3</v>
      </c>
      <c r="H119" s="19">
        <v>3.84</v>
      </c>
      <c r="I119" s="19">
        <v>4.8899999999999997</v>
      </c>
      <c r="J119" s="19">
        <v>62.69</v>
      </c>
      <c r="K119" s="19">
        <v>13.48</v>
      </c>
      <c r="L119" s="19">
        <v>3.58</v>
      </c>
      <c r="M119" s="19">
        <v>1.06</v>
      </c>
      <c r="N119" s="19">
        <v>7.35</v>
      </c>
      <c r="O119" s="19">
        <v>2.5</v>
      </c>
      <c r="P119" s="19">
        <v>1.23</v>
      </c>
      <c r="Q119" s="19">
        <v>2.2999999999999998</v>
      </c>
      <c r="R119" s="38">
        <v>0.1467</v>
      </c>
      <c r="S119" s="19">
        <v>106.38</v>
      </c>
      <c r="T119" s="19">
        <v>4.42</v>
      </c>
    </row>
    <row r="120" spans="1:20" x14ac:dyDescent="0.25">
      <c r="A120" s="49"/>
      <c r="B120" s="64"/>
      <c r="C120" s="50"/>
      <c r="D120" s="64"/>
      <c r="E120" s="18" t="s">
        <v>77</v>
      </c>
      <c r="F120" s="18" t="s">
        <v>297</v>
      </c>
      <c r="G120" s="22">
        <v>3.35</v>
      </c>
      <c r="H120" s="22">
        <v>4.26</v>
      </c>
      <c r="I120" s="22">
        <v>5.43</v>
      </c>
      <c r="J120" s="22">
        <v>68.81</v>
      </c>
      <c r="K120" s="22">
        <v>14.8</v>
      </c>
      <c r="L120" s="22">
        <v>3.56</v>
      </c>
      <c r="M120" s="22">
        <v>1.08</v>
      </c>
      <c r="N120" s="22">
        <v>8.08</v>
      </c>
      <c r="O120" s="22">
        <v>2.76</v>
      </c>
      <c r="P120" s="22">
        <v>1.22</v>
      </c>
      <c r="Q120" s="22">
        <v>2.29</v>
      </c>
      <c r="R120" s="39">
        <v>0.20280000000000001</v>
      </c>
      <c r="S120" s="22">
        <v>116.29</v>
      </c>
      <c r="T120" s="22">
        <v>4.4000000000000004</v>
      </c>
    </row>
    <row r="121" spans="1:20" x14ac:dyDescent="0.25">
      <c r="A121" s="49"/>
      <c r="B121" s="64"/>
      <c r="C121" s="50"/>
      <c r="D121" s="64"/>
      <c r="E121" s="18" t="s">
        <v>77</v>
      </c>
      <c r="F121" s="18" t="s">
        <v>298</v>
      </c>
      <c r="G121" s="19">
        <v>3.75</v>
      </c>
      <c r="H121" s="19">
        <v>4.7300000000000004</v>
      </c>
      <c r="I121" s="19">
        <v>6.03</v>
      </c>
      <c r="J121" s="19">
        <v>75.52</v>
      </c>
      <c r="K121" s="19">
        <v>16.239999999999998</v>
      </c>
      <c r="L121" s="19">
        <v>3.54</v>
      </c>
      <c r="M121" s="19">
        <v>1.0900000000000001</v>
      </c>
      <c r="N121" s="19">
        <v>8.89</v>
      </c>
      <c r="O121" s="19">
        <v>3.06</v>
      </c>
      <c r="P121" s="19">
        <v>1.21</v>
      </c>
      <c r="Q121" s="19">
        <v>2.2799999999999998</v>
      </c>
      <c r="R121" s="38">
        <v>0.28210000000000002</v>
      </c>
      <c r="S121" s="19">
        <v>127.04</v>
      </c>
      <c r="T121" s="19">
        <v>4.38</v>
      </c>
    </row>
    <row r="122" spans="1:20" x14ac:dyDescent="0.25">
      <c r="A122" s="49"/>
      <c r="B122" s="64"/>
      <c r="C122" s="50"/>
      <c r="D122" s="64"/>
      <c r="E122" s="18" t="s">
        <v>77</v>
      </c>
      <c r="F122" s="18" t="s">
        <v>299</v>
      </c>
      <c r="G122" s="22">
        <v>4.25</v>
      </c>
      <c r="H122" s="22">
        <v>5.31</v>
      </c>
      <c r="I122" s="22">
        <v>6.76</v>
      </c>
      <c r="J122" s="22">
        <v>83.49</v>
      </c>
      <c r="K122" s="22">
        <v>17.95</v>
      </c>
      <c r="L122" s="22">
        <v>3.51</v>
      </c>
      <c r="M122" s="22">
        <v>1.1200000000000001</v>
      </c>
      <c r="N122" s="22">
        <v>9.85</v>
      </c>
      <c r="O122" s="22">
        <v>3.42</v>
      </c>
      <c r="P122" s="22">
        <v>1.21</v>
      </c>
      <c r="Q122" s="22">
        <v>2.27</v>
      </c>
      <c r="R122" s="39">
        <v>0.40649999999999997</v>
      </c>
      <c r="S122" s="22">
        <v>139.63999999999999</v>
      </c>
      <c r="T122" s="22">
        <v>4.3499999999999996</v>
      </c>
    </row>
    <row r="123" spans="1:20" x14ac:dyDescent="0.25">
      <c r="A123" s="49"/>
      <c r="B123" s="64"/>
      <c r="C123" s="50"/>
      <c r="D123" s="64"/>
      <c r="E123" s="18" t="s">
        <v>77</v>
      </c>
      <c r="F123" s="18" t="s">
        <v>300</v>
      </c>
      <c r="G123" s="19">
        <v>4.75</v>
      </c>
      <c r="H123" s="19">
        <v>5.87</v>
      </c>
      <c r="I123" s="19">
        <v>7.48</v>
      </c>
      <c r="J123" s="19">
        <v>90.98</v>
      </c>
      <c r="K123" s="19">
        <v>19.57</v>
      </c>
      <c r="L123" s="19">
        <v>3.49</v>
      </c>
      <c r="M123" s="19">
        <v>1.1399999999999999</v>
      </c>
      <c r="N123" s="19">
        <v>10.76</v>
      </c>
      <c r="O123" s="19">
        <v>3.76</v>
      </c>
      <c r="P123" s="19">
        <v>1.2</v>
      </c>
      <c r="Q123" s="19">
        <v>2.2599999999999998</v>
      </c>
      <c r="R123" s="38">
        <v>0.56169999999999998</v>
      </c>
      <c r="S123" s="19">
        <v>151.32</v>
      </c>
      <c r="T123" s="19">
        <v>4.32</v>
      </c>
    </row>
    <row r="124" spans="1:20" x14ac:dyDescent="0.25">
      <c r="A124" s="47">
        <v>100</v>
      </c>
      <c r="B124" s="47"/>
      <c r="C124" s="44">
        <v>40</v>
      </c>
      <c r="D124" s="65"/>
      <c r="E124" s="25" t="s">
        <v>77</v>
      </c>
      <c r="F124" s="25" t="s">
        <v>301</v>
      </c>
      <c r="G124" s="22">
        <v>1.5</v>
      </c>
      <c r="H124" s="11">
        <v>2.06</v>
      </c>
      <c r="I124" s="11">
        <v>2.63</v>
      </c>
      <c r="J124" s="11">
        <v>39.880000000000003</v>
      </c>
      <c r="K124" s="11">
        <v>7.98</v>
      </c>
      <c r="L124" s="11">
        <v>3.9</v>
      </c>
      <c r="M124" s="11">
        <v>0.96</v>
      </c>
      <c r="N124" s="11">
        <v>4.01</v>
      </c>
      <c r="O124" s="11">
        <v>1.32</v>
      </c>
      <c r="P124" s="11">
        <v>1.24</v>
      </c>
      <c r="Q124" s="11">
        <v>2.2599999999999998</v>
      </c>
      <c r="R124" s="37">
        <v>1.9699999999999999E-2</v>
      </c>
      <c r="S124" s="11">
        <v>69.11</v>
      </c>
      <c r="T124" s="11">
        <v>4.67</v>
      </c>
    </row>
    <row r="125" spans="1:20" x14ac:dyDescent="0.25">
      <c r="A125" s="47"/>
      <c r="B125" s="64"/>
      <c r="C125" s="44"/>
      <c r="D125" s="65"/>
      <c r="E125" s="25" t="s">
        <v>77</v>
      </c>
      <c r="F125" s="25" t="s">
        <v>302</v>
      </c>
      <c r="G125" s="19">
        <v>1.8</v>
      </c>
      <c r="H125" s="19">
        <v>2.46</v>
      </c>
      <c r="I125" s="19">
        <v>3.13</v>
      </c>
      <c r="J125" s="19">
        <v>47.21</v>
      </c>
      <c r="K125" s="19">
        <v>9.44</v>
      </c>
      <c r="L125" s="19">
        <v>3.88</v>
      </c>
      <c r="M125" s="19">
        <v>0.97</v>
      </c>
      <c r="N125" s="19">
        <v>4.75</v>
      </c>
      <c r="O125" s="19">
        <v>1.57</v>
      </c>
      <c r="P125" s="19">
        <v>1.23</v>
      </c>
      <c r="Q125" s="19">
        <v>2.2599999999999998</v>
      </c>
      <c r="R125" s="38">
        <v>3.3799999999999997E-2</v>
      </c>
      <c r="S125" s="19">
        <v>81.5</v>
      </c>
      <c r="T125" s="19">
        <v>4.66</v>
      </c>
    </row>
    <row r="126" spans="1:20" x14ac:dyDescent="0.25">
      <c r="A126" s="47"/>
      <c r="B126" s="64"/>
      <c r="C126" s="44"/>
      <c r="D126" s="65"/>
      <c r="E126" s="25"/>
      <c r="F126" s="25" t="s">
        <v>303</v>
      </c>
      <c r="G126" s="22">
        <v>2</v>
      </c>
      <c r="H126" s="22">
        <v>2.72</v>
      </c>
      <c r="I126" s="22">
        <v>3.47</v>
      </c>
      <c r="J126" s="22">
        <v>51.98</v>
      </c>
      <c r="K126" s="22">
        <v>10.4</v>
      </c>
      <c r="L126" s="22">
        <v>3.87</v>
      </c>
      <c r="M126" s="22">
        <v>0.98</v>
      </c>
      <c r="N126" s="22">
        <v>5.23</v>
      </c>
      <c r="O126" s="22">
        <v>1.73</v>
      </c>
      <c r="P126" s="22">
        <v>1.23</v>
      </c>
      <c r="Q126" s="22">
        <v>2.25</v>
      </c>
      <c r="R126" s="39">
        <v>4.6199999999999998E-2</v>
      </c>
      <c r="S126" s="22">
        <v>89.52</v>
      </c>
      <c r="T126" s="22">
        <v>4.6399999999999997</v>
      </c>
    </row>
    <row r="127" spans="1:20" x14ac:dyDescent="0.25">
      <c r="A127" s="47"/>
      <c r="B127" s="64"/>
      <c r="C127" s="44"/>
      <c r="D127" s="65"/>
      <c r="E127" s="25"/>
      <c r="F127" s="25" t="s">
        <v>304</v>
      </c>
      <c r="G127" s="19">
        <v>2.25</v>
      </c>
      <c r="H127" s="19">
        <v>3.05</v>
      </c>
      <c r="I127" s="19">
        <v>3.88</v>
      </c>
      <c r="J127" s="19">
        <v>57.82</v>
      </c>
      <c r="K127" s="19">
        <v>11.56</v>
      </c>
      <c r="L127" s="19">
        <v>3.86</v>
      </c>
      <c r="M127" s="19">
        <v>0.99</v>
      </c>
      <c r="N127" s="19">
        <v>5.82</v>
      </c>
      <c r="O127" s="19">
        <v>1.93</v>
      </c>
      <c r="P127" s="19">
        <v>1.22</v>
      </c>
      <c r="Q127" s="19">
        <v>2.25</v>
      </c>
      <c r="R127" s="38">
        <v>6.5500000000000003E-2</v>
      </c>
      <c r="S127" s="19">
        <v>99.25</v>
      </c>
      <c r="T127" s="19">
        <v>4.63</v>
      </c>
    </row>
    <row r="128" spans="1:20" x14ac:dyDescent="0.25">
      <c r="A128" s="47"/>
      <c r="B128" s="64"/>
      <c r="C128" s="44"/>
      <c r="D128" s="65"/>
      <c r="E128" s="25"/>
      <c r="F128" s="25" t="s">
        <v>305</v>
      </c>
      <c r="G128" s="22">
        <v>2.65</v>
      </c>
      <c r="H128" s="22">
        <v>3.56</v>
      </c>
      <c r="I128" s="22">
        <v>4.54</v>
      </c>
      <c r="J128" s="22">
        <v>66.87</v>
      </c>
      <c r="K128" s="22">
        <v>13.37</v>
      </c>
      <c r="L128" s="22">
        <v>3.84</v>
      </c>
      <c r="M128" s="22">
        <v>1.01</v>
      </c>
      <c r="N128" s="22">
        <v>6.74</v>
      </c>
      <c r="O128" s="22">
        <v>2.25</v>
      </c>
      <c r="P128" s="22">
        <v>1.22</v>
      </c>
      <c r="Q128" s="22">
        <v>2.2400000000000002</v>
      </c>
      <c r="R128" s="39">
        <v>0.1061</v>
      </c>
      <c r="S128" s="22">
        <v>114.2</v>
      </c>
      <c r="T128" s="22">
        <v>4.6100000000000003</v>
      </c>
    </row>
    <row r="129" spans="1:20" x14ac:dyDescent="0.25">
      <c r="A129" s="47"/>
      <c r="B129" s="64"/>
      <c r="C129" s="44"/>
      <c r="D129" s="65"/>
      <c r="E129" s="25" t="s">
        <v>77</v>
      </c>
      <c r="F129" s="25" t="s">
        <v>306</v>
      </c>
      <c r="G129" s="19">
        <v>3</v>
      </c>
      <c r="H129" s="19">
        <v>4.01</v>
      </c>
      <c r="I129" s="19">
        <v>5.0999999999999996</v>
      </c>
      <c r="J129" s="19">
        <v>74.48</v>
      </c>
      <c r="K129" s="19">
        <v>14.9</v>
      </c>
      <c r="L129" s="19">
        <v>3.82</v>
      </c>
      <c r="M129" s="19">
        <v>1.02</v>
      </c>
      <c r="N129" s="19">
        <v>7.52</v>
      </c>
      <c r="O129" s="19">
        <v>2.5299999999999998</v>
      </c>
      <c r="P129" s="19">
        <v>1.21</v>
      </c>
      <c r="Q129" s="19">
        <v>2.23</v>
      </c>
      <c r="R129" s="38">
        <v>0.153</v>
      </c>
      <c r="S129" s="19">
        <v>126.66</v>
      </c>
      <c r="T129" s="19">
        <v>4.59</v>
      </c>
    </row>
    <row r="130" spans="1:20" x14ac:dyDescent="0.25">
      <c r="A130" s="47"/>
      <c r="B130" s="64"/>
      <c r="C130" s="44"/>
      <c r="D130" s="65"/>
      <c r="E130" s="25" t="s">
        <v>77</v>
      </c>
      <c r="F130" s="25" t="s">
        <v>307</v>
      </c>
      <c r="G130" s="22">
        <v>3.35</v>
      </c>
      <c r="H130" s="22">
        <v>4.4400000000000004</v>
      </c>
      <c r="I130" s="22">
        <v>5.66</v>
      </c>
      <c r="J130" s="22">
        <v>81.83</v>
      </c>
      <c r="K130" s="22">
        <v>16.37</v>
      </c>
      <c r="L130" s="22">
        <v>3.8</v>
      </c>
      <c r="M130" s="22">
        <v>1.04</v>
      </c>
      <c r="N130" s="22">
        <v>8.27</v>
      </c>
      <c r="O130" s="22">
        <v>2.79</v>
      </c>
      <c r="P130" s="22">
        <v>1.21</v>
      </c>
      <c r="Q130" s="22">
        <v>2.2200000000000002</v>
      </c>
      <c r="R130" s="39">
        <v>0.21160000000000001</v>
      </c>
      <c r="S130" s="22">
        <v>138.56</v>
      </c>
      <c r="T130" s="22">
        <v>4.57</v>
      </c>
    </row>
    <row r="131" spans="1:20" x14ac:dyDescent="0.25">
      <c r="A131" s="47"/>
      <c r="B131" s="64"/>
      <c r="C131" s="44"/>
      <c r="D131" s="65"/>
      <c r="E131" s="25" t="s">
        <v>77</v>
      </c>
      <c r="F131" s="25" t="s">
        <v>308</v>
      </c>
      <c r="G131" s="19">
        <v>3.75</v>
      </c>
      <c r="H131" s="19">
        <v>4.9400000000000004</v>
      </c>
      <c r="I131" s="19">
        <v>6.29</v>
      </c>
      <c r="J131" s="19">
        <v>89.89</v>
      </c>
      <c r="K131" s="19">
        <v>17.98</v>
      </c>
      <c r="L131" s="19">
        <v>3.78</v>
      </c>
      <c r="M131" s="19">
        <v>1.06</v>
      </c>
      <c r="N131" s="19">
        <v>9.09</v>
      </c>
      <c r="O131" s="19">
        <v>3.09</v>
      </c>
      <c r="P131" s="19">
        <v>1.2</v>
      </c>
      <c r="Q131" s="19">
        <v>2.21</v>
      </c>
      <c r="R131" s="38">
        <v>0.2944</v>
      </c>
      <c r="S131" s="19">
        <v>151.47999999999999</v>
      </c>
      <c r="T131" s="19">
        <v>4.54</v>
      </c>
    </row>
    <row r="132" spans="1:20" x14ac:dyDescent="0.25">
      <c r="A132" s="47"/>
      <c r="B132" s="64"/>
      <c r="C132" s="44"/>
      <c r="D132" s="65"/>
      <c r="E132" s="25" t="s">
        <v>77</v>
      </c>
      <c r="F132" s="25" t="s">
        <v>309</v>
      </c>
      <c r="G132" s="22">
        <v>4.25</v>
      </c>
      <c r="H132" s="22">
        <v>5.54</v>
      </c>
      <c r="I132" s="22">
        <v>7.06</v>
      </c>
      <c r="J132" s="22">
        <v>99.48</v>
      </c>
      <c r="K132" s="22">
        <v>19.899999999999999</v>
      </c>
      <c r="L132" s="22">
        <v>3.75</v>
      </c>
      <c r="M132" s="22">
        <v>1.08</v>
      </c>
      <c r="N132" s="22">
        <v>10.08</v>
      </c>
      <c r="O132" s="22">
        <v>3.45</v>
      </c>
      <c r="P132" s="22">
        <v>1.2</v>
      </c>
      <c r="Q132" s="22">
        <v>2.2000000000000002</v>
      </c>
      <c r="R132" s="39">
        <v>0.4244</v>
      </c>
      <c r="S132" s="22">
        <v>166.66</v>
      </c>
      <c r="T132" s="22">
        <v>4.51</v>
      </c>
    </row>
    <row r="133" spans="1:20" x14ac:dyDescent="0.25">
      <c r="A133" s="47"/>
      <c r="B133" s="64"/>
      <c r="C133" s="44"/>
      <c r="D133" s="65"/>
      <c r="E133" s="25" t="s">
        <v>77</v>
      </c>
      <c r="F133" s="25" t="s">
        <v>310</v>
      </c>
      <c r="G133" s="19">
        <v>4.75</v>
      </c>
      <c r="H133" s="19">
        <v>6.13</v>
      </c>
      <c r="I133" s="19">
        <v>7.81</v>
      </c>
      <c r="J133" s="19">
        <v>108.54</v>
      </c>
      <c r="K133" s="19">
        <v>21.71</v>
      </c>
      <c r="L133" s="19">
        <v>3.73</v>
      </c>
      <c r="M133" s="19">
        <v>1.1000000000000001</v>
      </c>
      <c r="N133" s="19">
        <v>11.02</v>
      </c>
      <c r="O133" s="19">
        <v>3.8</v>
      </c>
      <c r="P133" s="19">
        <v>1.19</v>
      </c>
      <c r="Q133" s="19">
        <v>2.19</v>
      </c>
      <c r="R133" s="38">
        <v>0.5867</v>
      </c>
      <c r="S133" s="19">
        <v>180.78</v>
      </c>
      <c r="T133" s="19">
        <v>4.4800000000000004</v>
      </c>
    </row>
    <row r="134" spans="1:20" x14ac:dyDescent="0.25">
      <c r="A134" s="45">
        <v>100</v>
      </c>
      <c r="B134" s="45"/>
      <c r="C134" s="46">
        <v>50</v>
      </c>
      <c r="D134" s="46"/>
      <c r="E134" s="18" t="s">
        <v>77</v>
      </c>
      <c r="F134" s="18" t="s">
        <v>311</v>
      </c>
      <c r="G134" s="22">
        <v>1.5</v>
      </c>
      <c r="H134" s="11">
        <v>2.2999999999999998</v>
      </c>
      <c r="I134" s="11">
        <v>2.93</v>
      </c>
      <c r="J134" s="11">
        <v>47.15</v>
      </c>
      <c r="K134" s="11">
        <v>9.43</v>
      </c>
      <c r="L134" s="11">
        <v>4.01</v>
      </c>
      <c r="M134" s="11">
        <v>1.32</v>
      </c>
      <c r="N134" s="11">
        <v>7.41</v>
      </c>
      <c r="O134" s="11">
        <v>2.0099999999999998</v>
      </c>
      <c r="P134" s="11">
        <v>1.59</v>
      </c>
      <c r="Q134" s="11">
        <v>3.09</v>
      </c>
      <c r="R134" s="37">
        <v>2.1899999999999999E-2</v>
      </c>
      <c r="S134" s="11">
        <v>126.77</v>
      </c>
      <c r="T134" s="11">
        <v>5.31</v>
      </c>
    </row>
    <row r="135" spans="1:20" x14ac:dyDescent="0.25">
      <c r="A135" s="45"/>
      <c r="B135" s="64"/>
      <c r="C135" s="46"/>
      <c r="D135" s="64"/>
      <c r="E135" s="18" t="s">
        <v>77</v>
      </c>
      <c r="F135" s="18" t="s">
        <v>312</v>
      </c>
      <c r="G135" s="19">
        <v>1.8</v>
      </c>
      <c r="H135" s="19">
        <v>2.74</v>
      </c>
      <c r="I135" s="19">
        <v>3.49</v>
      </c>
      <c r="J135" s="19">
        <v>55.89</v>
      </c>
      <c r="K135" s="19">
        <v>11.18</v>
      </c>
      <c r="L135" s="19">
        <v>4</v>
      </c>
      <c r="M135" s="19">
        <v>1.33</v>
      </c>
      <c r="N135" s="19">
        <v>8.8000000000000007</v>
      </c>
      <c r="O135" s="19">
        <v>2.4</v>
      </c>
      <c r="P135" s="19">
        <v>1.59</v>
      </c>
      <c r="Q135" s="19">
        <v>3.08</v>
      </c>
      <c r="R135" s="38">
        <v>3.7699999999999997E-2</v>
      </c>
      <c r="S135" s="19">
        <v>149.82</v>
      </c>
      <c r="T135" s="19">
        <v>5.29</v>
      </c>
    </row>
    <row r="136" spans="1:20" x14ac:dyDescent="0.25">
      <c r="A136" s="45"/>
      <c r="B136" s="64"/>
      <c r="C136" s="46"/>
      <c r="D136" s="64"/>
      <c r="E136" s="18"/>
      <c r="F136" s="18" t="s">
        <v>313</v>
      </c>
      <c r="G136" s="22">
        <v>2</v>
      </c>
      <c r="H136" s="22">
        <v>3.04</v>
      </c>
      <c r="I136" s="22">
        <v>3.87</v>
      </c>
      <c r="J136" s="22">
        <v>61.59</v>
      </c>
      <c r="K136" s="22">
        <v>12.32</v>
      </c>
      <c r="L136" s="22">
        <v>3.99</v>
      </c>
      <c r="M136" s="22">
        <v>1.34</v>
      </c>
      <c r="N136" s="22">
        <v>9.7100000000000009</v>
      </c>
      <c r="O136" s="22">
        <v>2.65</v>
      </c>
      <c r="P136" s="22">
        <v>1.58</v>
      </c>
      <c r="Q136" s="22">
        <v>3.08</v>
      </c>
      <c r="R136" s="39">
        <v>5.1499999999999997E-2</v>
      </c>
      <c r="S136" s="22">
        <v>164.78</v>
      </c>
      <c r="T136" s="22">
        <v>5.28</v>
      </c>
    </row>
    <row r="137" spans="1:20" x14ac:dyDescent="0.25">
      <c r="A137" s="45"/>
      <c r="B137" s="64"/>
      <c r="C137" s="46"/>
      <c r="D137" s="64"/>
      <c r="E137" s="18"/>
      <c r="F137" s="18" t="s">
        <v>314</v>
      </c>
      <c r="G137" s="19">
        <v>2.25</v>
      </c>
      <c r="H137" s="19">
        <v>3.4</v>
      </c>
      <c r="I137" s="19">
        <v>4.33</v>
      </c>
      <c r="J137" s="19">
        <v>68.569999999999993</v>
      </c>
      <c r="K137" s="19">
        <v>13.71</v>
      </c>
      <c r="L137" s="19">
        <v>3.98</v>
      </c>
      <c r="M137" s="19">
        <v>1.35</v>
      </c>
      <c r="N137" s="19">
        <v>10.82</v>
      </c>
      <c r="O137" s="19">
        <v>2.97</v>
      </c>
      <c r="P137" s="19">
        <v>1.58</v>
      </c>
      <c r="Q137" s="19">
        <v>3.07</v>
      </c>
      <c r="R137" s="38">
        <v>7.3099999999999998E-2</v>
      </c>
      <c r="S137" s="19">
        <v>183.02</v>
      </c>
      <c r="T137" s="19">
        <v>5.27</v>
      </c>
    </row>
    <row r="138" spans="1:20" x14ac:dyDescent="0.25">
      <c r="A138" s="45"/>
      <c r="B138" s="64"/>
      <c r="C138" s="46"/>
      <c r="D138" s="64"/>
      <c r="E138" s="18"/>
      <c r="F138" s="18" t="s">
        <v>315</v>
      </c>
      <c r="G138" s="22">
        <v>2.65</v>
      </c>
      <c r="H138" s="22">
        <v>3.98</v>
      </c>
      <c r="I138" s="22">
        <v>5.07</v>
      </c>
      <c r="J138" s="22">
        <v>79.42</v>
      </c>
      <c r="K138" s="22">
        <v>15.88</v>
      </c>
      <c r="L138" s="22">
        <v>3.96</v>
      </c>
      <c r="M138" s="22">
        <v>1.37</v>
      </c>
      <c r="N138" s="22">
        <v>12.57</v>
      </c>
      <c r="O138" s="22">
        <v>3.46</v>
      </c>
      <c r="P138" s="22">
        <v>1.57</v>
      </c>
      <c r="Q138" s="22">
        <v>3.07</v>
      </c>
      <c r="R138" s="39">
        <v>0.11849999999999999</v>
      </c>
      <c r="S138" s="22">
        <v>211.18</v>
      </c>
      <c r="T138" s="22">
        <v>5.25</v>
      </c>
    </row>
    <row r="139" spans="1:20" x14ac:dyDescent="0.25">
      <c r="A139" s="45"/>
      <c r="B139" s="64"/>
      <c r="C139" s="46"/>
      <c r="D139" s="64"/>
      <c r="E139" s="18"/>
      <c r="F139" s="18" t="s">
        <v>316</v>
      </c>
      <c r="G139" s="19">
        <v>3</v>
      </c>
      <c r="H139" s="19">
        <v>4.4800000000000004</v>
      </c>
      <c r="I139" s="19">
        <v>5.7</v>
      </c>
      <c r="J139" s="19">
        <v>88.6</v>
      </c>
      <c r="K139" s="19">
        <v>17.72</v>
      </c>
      <c r="L139" s="19">
        <v>3.94</v>
      </c>
      <c r="M139" s="19">
        <v>1.39</v>
      </c>
      <c r="N139" s="19">
        <v>14.05</v>
      </c>
      <c r="O139" s="19">
        <v>3.89</v>
      </c>
      <c r="P139" s="19">
        <v>1.57</v>
      </c>
      <c r="Q139" s="19">
        <v>3.06</v>
      </c>
      <c r="R139" s="38">
        <v>0.17100000000000001</v>
      </c>
      <c r="S139" s="19">
        <v>234.81</v>
      </c>
      <c r="T139" s="19">
        <v>5.23</v>
      </c>
    </row>
    <row r="140" spans="1:20" x14ac:dyDescent="0.25">
      <c r="A140" s="45"/>
      <c r="B140" s="64"/>
      <c r="C140" s="46"/>
      <c r="D140" s="64"/>
      <c r="E140" s="18" t="s">
        <v>77</v>
      </c>
      <c r="F140" s="18" t="s">
        <v>317</v>
      </c>
      <c r="G140" s="22">
        <v>3.35</v>
      </c>
      <c r="H140" s="22">
        <v>4.97</v>
      </c>
      <c r="I140" s="22">
        <v>6.33</v>
      </c>
      <c r="J140" s="22">
        <v>97.47</v>
      </c>
      <c r="K140" s="22">
        <v>19.489999999999998</v>
      </c>
      <c r="L140" s="22">
        <v>3.92</v>
      </c>
      <c r="M140" s="22">
        <v>1.41</v>
      </c>
      <c r="N140" s="22">
        <v>15.49</v>
      </c>
      <c r="O140" s="22">
        <v>4.3099999999999996</v>
      </c>
      <c r="P140" s="22">
        <v>1.56</v>
      </c>
      <c r="Q140" s="22">
        <v>3.05</v>
      </c>
      <c r="R140" s="39">
        <v>0.2366</v>
      </c>
      <c r="S140" s="22">
        <v>257.51</v>
      </c>
      <c r="T140" s="22">
        <v>5.21</v>
      </c>
    </row>
    <row r="141" spans="1:20" x14ac:dyDescent="0.25">
      <c r="A141" s="45"/>
      <c r="B141" s="64"/>
      <c r="C141" s="46"/>
      <c r="D141" s="64"/>
      <c r="E141" s="18" t="s">
        <v>77</v>
      </c>
      <c r="F141" s="18" t="s">
        <v>318</v>
      </c>
      <c r="G141" s="19">
        <v>3.75</v>
      </c>
      <c r="H141" s="19">
        <v>5.52</v>
      </c>
      <c r="I141" s="19">
        <v>7.04</v>
      </c>
      <c r="J141" s="19">
        <v>107.26</v>
      </c>
      <c r="K141" s="19">
        <v>21.45</v>
      </c>
      <c r="L141" s="19">
        <v>3.9</v>
      </c>
      <c r="M141" s="19">
        <v>1.42</v>
      </c>
      <c r="N141" s="19">
        <v>17.09</v>
      </c>
      <c r="O141" s="19">
        <v>4.78</v>
      </c>
      <c r="P141" s="19">
        <v>1.56</v>
      </c>
      <c r="Q141" s="19">
        <v>3.04</v>
      </c>
      <c r="R141" s="38">
        <v>0.3296</v>
      </c>
      <c r="S141" s="19">
        <v>282.33999999999997</v>
      </c>
      <c r="T141" s="19">
        <v>5.19</v>
      </c>
    </row>
    <row r="142" spans="1:20" x14ac:dyDescent="0.25">
      <c r="A142" s="45"/>
      <c r="B142" s="64"/>
      <c r="C142" s="46"/>
      <c r="D142" s="64"/>
      <c r="E142" s="18" t="s">
        <v>77</v>
      </c>
      <c r="F142" s="18" t="s">
        <v>319</v>
      </c>
      <c r="G142" s="22">
        <v>4.25</v>
      </c>
      <c r="H142" s="22">
        <v>6.21</v>
      </c>
      <c r="I142" s="22">
        <v>7.91</v>
      </c>
      <c r="J142" s="22">
        <v>118.97</v>
      </c>
      <c r="K142" s="22">
        <v>23.79</v>
      </c>
      <c r="L142" s="22">
        <v>3.88</v>
      </c>
      <c r="M142" s="22">
        <v>1.45</v>
      </c>
      <c r="N142" s="22">
        <v>19.010000000000002</v>
      </c>
      <c r="O142" s="22">
        <v>5.35</v>
      </c>
      <c r="P142" s="22">
        <v>1.55</v>
      </c>
      <c r="Q142" s="22">
        <v>3.03</v>
      </c>
      <c r="R142" s="39">
        <v>0.47549999999999998</v>
      </c>
      <c r="S142" s="22">
        <v>311.76</v>
      </c>
      <c r="T142" s="22">
        <v>5.16</v>
      </c>
    </row>
    <row r="143" spans="1:20" x14ac:dyDescent="0.25">
      <c r="A143" s="45"/>
      <c r="B143" s="64"/>
      <c r="C143" s="46"/>
      <c r="D143" s="64"/>
      <c r="E143" s="34" t="s">
        <v>77</v>
      </c>
      <c r="F143" s="34" t="s">
        <v>320</v>
      </c>
      <c r="G143" s="29">
        <v>4.75</v>
      </c>
      <c r="H143" s="19">
        <v>6.88</v>
      </c>
      <c r="I143" s="19">
        <v>8.76</v>
      </c>
      <c r="J143" s="19">
        <v>130.09</v>
      </c>
      <c r="K143" s="19">
        <v>26.02</v>
      </c>
      <c r="L143" s="19">
        <v>3.85</v>
      </c>
      <c r="M143" s="19">
        <v>1.47</v>
      </c>
      <c r="N143" s="19">
        <v>20.86</v>
      </c>
      <c r="O143" s="19">
        <v>5.91</v>
      </c>
      <c r="P143" s="19">
        <v>1.54</v>
      </c>
      <c r="Q143" s="19">
        <v>3.02</v>
      </c>
      <c r="R143" s="38">
        <v>0.65800000000000003</v>
      </c>
      <c r="S143" s="19">
        <v>339.43</v>
      </c>
      <c r="T143" s="19">
        <v>5.13</v>
      </c>
    </row>
    <row r="144" spans="1:20" x14ac:dyDescent="0.25">
      <c r="A144" s="49">
        <v>127</v>
      </c>
      <c r="B144" s="49"/>
      <c r="C144" s="50">
        <v>50</v>
      </c>
      <c r="D144" s="50"/>
      <c r="E144" s="10" t="s">
        <v>77</v>
      </c>
      <c r="F144" s="10" t="s">
        <v>321</v>
      </c>
      <c r="G144" s="11">
        <v>1.5</v>
      </c>
      <c r="H144" s="11">
        <v>2.61</v>
      </c>
      <c r="I144" s="11">
        <v>3.33</v>
      </c>
      <c r="J144" s="11">
        <v>81.91</v>
      </c>
      <c r="K144" s="11">
        <v>12.9</v>
      </c>
      <c r="L144" s="11">
        <v>4.96</v>
      </c>
      <c r="M144" s="11">
        <v>1.17</v>
      </c>
      <c r="N144" s="11">
        <v>7.96</v>
      </c>
      <c r="O144" s="11">
        <v>2.08</v>
      </c>
      <c r="P144" s="11">
        <v>1.55</v>
      </c>
      <c r="Q144" s="11">
        <v>2.82</v>
      </c>
      <c r="R144" s="37">
        <v>2.5000000000000001E-2</v>
      </c>
      <c r="S144" s="11">
        <v>222.76</v>
      </c>
      <c r="T144" s="11">
        <v>5.91</v>
      </c>
    </row>
    <row r="145" spans="1:20" x14ac:dyDescent="0.25">
      <c r="A145" s="49"/>
      <c r="B145" s="64"/>
      <c r="C145" s="50"/>
      <c r="D145" s="64"/>
      <c r="E145" s="18" t="s">
        <v>77</v>
      </c>
      <c r="F145" s="18" t="s">
        <v>322</v>
      </c>
      <c r="G145" s="19">
        <v>1.8</v>
      </c>
      <c r="H145" s="19">
        <v>3.12</v>
      </c>
      <c r="I145" s="19">
        <v>3.98</v>
      </c>
      <c r="J145" s="19">
        <v>97.25</v>
      </c>
      <c r="K145" s="19">
        <v>15.32</v>
      </c>
      <c r="L145" s="19">
        <v>4.9400000000000004</v>
      </c>
      <c r="M145" s="19">
        <v>1.18</v>
      </c>
      <c r="N145" s="19">
        <v>9.4600000000000009</v>
      </c>
      <c r="O145" s="19">
        <v>2.48</v>
      </c>
      <c r="P145" s="19">
        <v>1.54</v>
      </c>
      <c r="Q145" s="19">
        <v>2.81</v>
      </c>
      <c r="R145" s="38">
        <v>4.2900000000000001E-2</v>
      </c>
      <c r="S145" s="19">
        <v>263.67</v>
      </c>
      <c r="T145" s="19">
        <v>5.89</v>
      </c>
    </row>
    <row r="146" spans="1:20" x14ac:dyDescent="0.25">
      <c r="A146" s="49"/>
      <c r="B146" s="64"/>
      <c r="C146" s="50"/>
      <c r="D146" s="64"/>
      <c r="E146" s="18" t="s">
        <v>77</v>
      </c>
      <c r="F146" s="18" t="s">
        <v>323</v>
      </c>
      <c r="G146" s="22">
        <v>2</v>
      </c>
      <c r="H146" s="22">
        <v>3.46</v>
      </c>
      <c r="I146" s="22">
        <v>4.41</v>
      </c>
      <c r="J146" s="22">
        <v>107.3</v>
      </c>
      <c r="K146" s="22">
        <v>16.899999999999999</v>
      </c>
      <c r="L146" s="22">
        <v>4.93</v>
      </c>
      <c r="M146" s="22">
        <v>1.19</v>
      </c>
      <c r="N146" s="22">
        <v>10.44</v>
      </c>
      <c r="O146" s="22">
        <v>2.74</v>
      </c>
      <c r="P146" s="22">
        <v>1.54</v>
      </c>
      <c r="Q146" s="22">
        <v>2.81</v>
      </c>
      <c r="R146" s="39">
        <v>5.8700000000000002E-2</v>
      </c>
      <c r="S146" s="22">
        <v>290.29000000000002</v>
      </c>
      <c r="T146" s="22">
        <v>5.88</v>
      </c>
    </row>
    <row r="147" spans="1:20" x14ac:dyDescent="0.25">
      <c r="A147" s="49"/>
      <c r="B147" s="64"/>
      <c r="C147" s="50"/>
      <c r="D147" s="64"/>
      <c r="E147" s="18"/>
      <c r="F147" s="18" t="s">
        <v>324</v>
      </c>
      <c r="G147" s="19">
        <v>2.25</v>
      </c>
      <c r="H147" s="19">
        <v>3.88</v>
      </c>
      <c r="I147" s="19">
        <v>4.9400000000000004</v>
      </c>
      <c r="J147" s="19">
        <v>119.64</v>
      </c>
      <c r="K147" s="19">
        <v>18.84</v>
      </c>
      <c r="L147" s="19">
        <v>4.92</v>
      </c>
      <c r="M147" s="19">
        <v>1.2</v>
      </c>
      <c r="N147" s="19">
        <v>11.64</v>
      </c>
      <c r="O147" s="19">
        <v>3.07</v>
      </c>
      <c r="P147" s="19">
        <v>1.54</v>
      </c>
      <c r="Q147" s="19">
        <v>2.8</v>
      </c>
      <c r="R147" s="38">
        <v>8.3299999999999999E-2</v>
      </c>
      <c r="S147" s="19">
        <v>322.85000000000002</v>
      </c>
      <c r="T147" s="19">
        <v>5.87</v>
      </c>
    </row>
    <row r="148" spans="1:20" x14ac:dyDescent="0.25">
      <c r="A148" s="49"/>
      <c r="B148" s="64"/>
      <c r="C148" s="50"/>
      <c r="D148" s="64"/>
      <c r="E148" s="18" t="s">
        <v>77</v>
      </c>
      <c r="F148" s="18" t="s">
        <v>325</v>
      </c>
      <c r="G148" s="22">
        <v>2.65</v>
      </c>
      <c r="H148" s="22">
        <v>4.54</v>
      </c>
      <c r="I148" s="22">
        <v>5.78</v>
      </c>
      <c r="J148" s="22">
        <v>138.9</v>
      </c>
      <c r="K148" s="22">
        <v>21.87</v>
      </c>
      <c r="L148" s="22">
        <v>4.9000000000000004</v>
      </c>
      <c r="M148" s="22">
        <v>1.22</v>
      </c>
      <c r="N148" s="22">
        <v>13.53</v>
      </c>
      <c r="O148" s="22">
        <v>3.58</v>
      </c>
      <c r="P148" s="22">
        <v>1.53</v>
      </c>
      <c r="Q148" s="22">
        <v>2.79</v>
      </c>
      <c r="R148" s="39">
        <v>0.1353</v>
      </c>
      <c r="S148" s="22">
        <v>373.3</v>
      </c>
      <c r="T148" s="22">
        <v>5.84</v>
      </c>
    </row>
    <row r="149" spans="1:20" x14ac:dyDescent="0.25">
      <c r="A149" s="49"/>
      <c r="B149" s="64"/>
      <c r="C149" s="50"/>
      <c r="D149" s="64"/>
      <c r="E149" s="18" t="s">
        <v>77</v>
      </c>
      <c r="F149" s="18" t="s">
        <v>326</v>
      </c>
      <c r="G149" s="19">
        <v>3</v>
      </c>
      <c r="H149" s="19">
        <v>5.1100000000000003</v>
      </c>
      <c r="I149" s="19">
        <v>6.51</v>
      </c>
      <c r="J149" s="19">
        <v>155.27000000000001</v>
      </c>
      <c r="K149" s="19">
        <v>24.45</v>
      </c>
      <c r="L149" s="19">
        <v>4.88</v>
      </c>
      <c r="M149" s="19">
        <v>1.23</v>
      </c>
      <c r="N149" s="19">
        <v>15.14</v>
      </c>
      <c r="O149" s="19">
        <v>4.0199999999999996</v>
      </c>
      <c r="P149" s="19">
        <v>1.52</v>
      </c>
      <c r="Q149" s="19">
        <v>2.79</v>
      </c>
      <c r="R149" s="38">
        <v>0.19520000000000001</v>
      </c>
      <c r="S149" s="19">
        <v>415.82</v>
      </c>
      <c r="T149" s="19">
        <v>5.82</v>
      </c>
    </row>
    <row r="150" spans="1:20" x14ac:dyDescent="0.25">
      <c r="A150" s="49"/>
      <c r="B150" s="64"/>
      <c r="C150" s="50"/>
      <c r="D150" s="64"/>
      <c r="E150" s="18" t="s">
        <v>77</v>
      </c>
      <c r="F150" s="18" t="s">
        <v>327</v>
      </c>
      <c r="G150" s="22">
        <v>3.35</v>
      </c>
      <c r="H150" s="22">
        <v>5.68</v>
      </c>
      <c r="I150" s="22">
        <v>7.24</v>
      </c>
      <c r="J150" s="22">
        <v>171.19</v>
      </c>
      <c r="K150" s="22">
        <v>26.96</v>
      </c>
      <c r="L150" s="22">
        <v>4.8600000000000003</v>
      </c>
      <c r="M150" s="22">
        <v>1.25</v>
      </c>
      <c r="N150" s="22">
        <v>16.7</v>
      </c>
      <c r="O150" s="22">
        <v>4.45</v>
      </c>
      <c r="P150" s="22">
        <v>1.52</v>
      </c>
      <c r="Q150" s="22">
        <v>2.78</v>
      </c>
      <c r="R150" s="39">
        <v>0.27039999999999997</v>
      </c>
      <c r="S150" s="22">
        <v>456.85</v>
      </c>
      <c r="T150" s="22">
        <v>5.8</v>
      </c>
    </row>
    <row r="151" spans="1:20" x14ac:dyDescent="0.25">
      <c r="A151" s="49"/>
      <c r="B151" s="64"/>
      <c r="C151" s="50"/>
      <c r="D151" s="64"/>
      <c r="E151" s="18" t="s">
        <v>77</v>
      </c>
      <c r="F151" s="18" t="s">
        <v>328</v>
      </c>
      <c r="G151" s="19">
        <v>3.75</v>
      </c>
      <c r="H151" s="19">
        <v>6.32</v>
      </c>
      <c r="I151" s="19">
        <v>8.0500000000000007</v>
      </c>
      <c r="J151" s="19">
        <v>188.85</v>
      </c>
      <c r="K151" s="19">
        <v>29.74</v>
      </c>
      <c r="L151" s="19">
        <v>4.84</v>
      </c>
      <c r="M151" s="19">
        <v>1.27</v>
      </c>
      <c r="N151" s="19">
        <v>18.440000000000001</v>
      </c>
      <c r="O151" s="19">
        <v>4.9400000000000004</v>
      </c>
      <c r="P151" s="19">
        <v>1.51</v>
      </c>
      <c r="Q151" s="19">
        <v>2.77</v>
      </c>
      <c r="R151" s="38">
        <v>0.377</v>
      </c>
      <c r="S151" s="19">
        <v>501.97</v>
      </c>
      <c r="T151" s="19">
        <v>5.78</v>
      </c>
    </row>
    <row r="152" spans="1:20" x14ac:dyDescent="0.25">
      <c r="A152" s="49"/>
      <c r="B152" s="64"/>
      <c r="C152" s="50"/>
      <c r="D152" s="64"/>
      <c r="E152" s="18" t="s">
        <v>77</v>
      </c>
      <c r="F152" s="18" t="s">
        <v>329</v>
      </c>
      <c r="G152" s="22">
        <v>4.25</v>
      </c>
      <c r="H152" s="22">
        <v>7.11</v>
      </c>
      <c r="I152" s="22">
        <v>9.0500000000000007</v>
      </c>
      <c r="J152" s="22">
        <v>210.12</v>
      </c>
      <c r="K152" s="22">
        <v>33.090000000000003</v>
      </c>
      <c r="L152" s="22">
        <v>4.82</v>
      </c>
      <c r="M152" s="22">
        <v>1.29</v>
      </c>
      <c r="N152" s="22">
        <v>20.54</v>
      </c>
      <c r="O152" s="22">
        <v>5.54</v>
      </c>
      <c r="P152" s="22">
        <v>1.51</v>
      </c>
      <c r="Q152" s="22">
        <v>2.76</v>
      </c>
      <c r="R152" s="39">
        <v>0.54459999999999997</v>
      </c>
      <c r="S152" s="22">
        <v>555.75</v>
      </c>
      <c r="T152" s="22">
        <v>5.75</v>
      </c>
    </row>
    <row r="153" spans="1:20" x14ac:dyDescent="0.25">
      <c r="A153" s="49"/>
      <c r="B153" s="64"/>
      <c r="C153" s="50"/>
      <c r="D153" s="64"/>
      <c r="E153" s="18" t="s">
        <v>77</v>
      </c>
      <c r="F153" s="18" t="s">
        <v>330</v>
      </c>
      <c r="G153" s="19">
        <v>4.75</v>
      </c>
      <c r="H153" s="19">
        <v>7.88</v>
      </c>
      <c r="I153" s="19">
        <v>10.039999999999999</v>
      </c>
      <c r="J153" s="19">
        <v>230.5</v>
      </c>
      <c r="K153" s="19">
        <v>36.299999999999997</v>
      </c>
      <c r="L153" s="19">
        <v>4.79</v>
      </c>
      <c r="M153" s="19">
        <v>1.31</v>
      </c>
      <c r="N153" s="19">
        <v>22.56</v>
      </c>
      <c r="O153" s="19">
        <v>6.12</v>
      </c>
      <c r="P153" s="19">
        <v>1.5</v>
      </c>
      <c r="Q153" s="19">
        <v>2.74</v>
      </c>
      <c r="R153" s="38">
        <v>0.75439999999999996</v>
      </c>
      <c r="S153" s="19">
        <v>606.72</v>
      </c>
      <c r="T153" s="19">
        <v>5.72</v>
      </c>
    </row>
    <row r="154" spans="1:20" x14ac:dyDescent="0.25">
      <c r="A154" s="47">
        <v>150</v>
      </c>
      <c r="B154" s="64"/>
      <c r="C154" s="44">
        <v>50</v>
      </c>
      <c r="D154" s="65"/>
      <c r="E154" s="25" t="s">
        <v>77</v>
      </c>
      <c r="F154" s="25" t="s">
        <v>331</v>
      </c>
      <c r="G154" s="22">
        <v>2</v>
      </c>
      <c r="H154" s="11">
        <v>3.82</v>
      </c>
      <c r="I154" s="11">
        <v>4.87</v>
      </c>
      <c r="J154" s="11">
        <v>158.88</v>
      </c>
      <c r="K154" s="11">
        <v>21.18</v>
      </c>
      <c r="L154" s="11">
        <v>5.71</v>
      </c>
      <c r="M154" s="11">
        <v>1.0900000000000001</v>
      </c>
      <c r="N154" s="11">
        <v>10.93</v>
      </c>
      <c r="O154" s="11">
        <v>2.79</v>
      </c>
      <c r="P154" s="11">
        <v>1.5</v>
      </c>
      <c r="Q154" s="11">
        <v>2.62</v>
      </c>
      <c r="R154" s="37">
        <v>6.4799999999999996E-2</v>
      </c>
      <c r="S154" s="11">
        <v>430.47</v>
      </c>
      <c r="T154" s="11">
        <v>6.46</v>
      </c>
    </row>
    <row r="155" spans="1:20" x14ac:dyDescent="0.25">
      <c r="A155" s="47"/>
      <c r="B155" s="64"/>
      <c r="C155" s="44"/>
      <c r="D155" s="65"/>
      <c r="E155" s="25"/>
      <c r="F155" s="25" t="s">
        <v>332</v>
      </c>
      <c r="G155" s="19">
        <v>2.25</v>
      </c>
      <c r="H155" s="19">
        <v>4.28</v>
      </c>
      <c r="I155" s="19">
        <v>5.46</v>
      </c>
      <c r="J155" s="19">
        <v>177.32</v>
      </c>
      <c r="K155" s="19">
        <v>23.64</v>
      </c>
      <c r="L155" s="19">
        <v>5.7</v>
      </c>
      <c r="M155" s="19">
        <v>1.1000000000000001</v>
      </c>
      <c r="N155" s="19">
        <v>12.2</v>
      </c>
      <c r="O155" s="19">
        <v>3.13</v>
      </c>
      <c r="P155" s="19">
        <v>1.49</v>
      </c>
      <c r="Q155" s="19">
        <v>2.61</v>
      </c>
      <c r="R155" s="38">
        <v>9.1999999999999998E-2</v>
      </c>
      <c r="S155" s="19">
        <v>479.1</v>
      </c>
      <c r="T155" s="19">
        <v>6.44</v>
      </c>
    </row>
    <row r="156" spans="1:20" x14ac:dyDescent="0.25">
      <c r="A156" s="47"/>
      <c r="B156" s="64"/>
      <c r="C156" s="44"/>
      <c r="D156" s="65"/>
      <c r="E156" s="25" t="s">
        <v>77</v>
      </c>
      <c r="F156" s="25" t="s">
        <v>333</v>
      </c>
      <c r="G156" s="22">
        <v>2.65</v>
      </c>
      <c r="H156" s="22">
        <v>5.0199999999999996</v>
      </c>
      <c r="I156" s="22">
        <v>6.39</v>
      </c>
      <c r="J156" s="22">
        <v>206.17</v>
      </c>
      <c r="K156" s="22">
        <v>27.49</v>
      </c>
      <c r="L156" s="22">
        <v>5.68</v>
      </c>
      <c r="M156" s="22">
        <v>1.1200000000000001</v>
      </c>
      <c r="N156" s="22">
        <v>14.18</v>
      </c>
      <c r="O156" s="22">
        <v>3.65</v>
      </c>
      <c r="P156" s="22">
        <v>1.49</v>
      </c>
      <c r="Q156" s="22">
        <v>2.6</v>
      </c>
      <c r="R156" s="39">
        <v>0.14949999999999999</v>
      </c>
      <c r="S156" s="22">
        <v>554.61</v>
      </c>
      <c r="T156" s="22">
        <v>6.42</v>
      </c>
    </row>
    <row r="157" spans="1:20" x14ac:dyDescent="0.25">
      <c r="A157" s="47"/>
      <c r="B157" s="64"/>
      <c r="C157" s="44"/>
      <c r="D157" s="65"/>
      <c r="E157" s="25"/>
      <c r="F157" s="25" t="s">
        <v>334</v>
      </c>
      <c r="G157" s="19">
        <v>3</v>
      </c>
      <c r="H157" s="19">
        <v>5.66</v>
      </c>
      <c r="I157" s="19">
        <v>7.2</v>
      </c>
      <c r="J157" s="19">
        <v>230.76</v>
      </c>
      <c r="K157" s="19">
        <v>30.77</v>
      </c>
      <c r="L157" s="19">
        <v>5.66</v>
      </c>
      <c r="M157" s="19">
        <v>1.1299999999999999</v>
      </c>
      <c r="N157" s="19">
        <v>15.87</v>
      </c>
      <c r="O157" s="19">
        <v>4.0999999999999996</v>
      </c>
      <c r="P157" s="19">
        <v>1.48</v>
      </c>
      <c r="Q157" s="19">
        <v>2.59</v>
      </c>
      <c r="R157" s="38">
        <v>0.21590000000000001</v>
      </c>
      <c r="S157" s="19">
        <v>618.41999999999996</v>
      </c>
      <c r="T157" s="19">
        <v>6.4</v>
      </c>
    </row>
    <row r="158" spans="1:20" x14ac:dyDescent="0.25">
      <c r="A158" s="47"/>
      <c r="B158" s="64"/>
      <c r="C158" s="44"/>
      <c r="D158" s="65"/>
      <c r="E158" s="25" t="s">
        <v>77</v>
      </c>
      <c r="F158" s="25" t="s">
        <v>335</v>
      </c>
      <c r="G158" s="22">
        <v>3.35</v>
      </c>
      <c r="H158" s="22">
        <v>6.28</v>
      </c>
      <c r="I158" s="22">
        <v>8.01</v>
      </c>
      <c r="J158" s="22">
        <v>254.75</v>
      </c>
      <c r="K158" s="22">
        <v>33.97</v>
      </c>
      <c r="L158" s="22">
        <v>5.64</v>
      </c>
      <c r="M158" s="22">
        <v>1.1499999999999999</v>
      </c>
      <c r="N158" s="22">
        <v>17.52</v>
      </c>
      <c r="O158" s="22">
        <v>4.55</v>
      </c>
      <c r="P158" s="22">
        <v>1.48</v>
      </c>
      <c r="Q158" s="22">
        <v>2.58</v>
      </c>
      <c r="R158" s="39">
        <v>0.29920000000000002</v>
      </c>
      <c r="S158" s="22">
        <v>680.15</v>
      </c>
      <c r="T158" s="22">
        <v>6.38</v>
      </c>
    </row>
    <row r="159" spans="1:20" x14ac:dyDescent="0.25">
      <c r="A159" s="47"/>
      <c r="B159" s="64"/>
      <c r="C159" s="44"/>
      <c r="D159" s="65"/>
      <c r="E159" s="25" t="s">
        <v>77</v>
      </c>
      <c r="F159" s="25" t="s">
        <v>336</v>
      </c>
      <c r="G159" s="19">
        <v>3.75</v>
      </c>
      <c r="H159" s="19">
        <v>7</v>
      </c>
      <c r="I159" s="19">
        <v>8.91</v>
      </c>
      <c r="J159" s="19">
        <v>281.45</v>
      </c>
      <c r="K159" s="19">
        <v>37.53</v>
      </c>
      <c r="L159" s="19">
        <v>5.62</v>
      </c>
      <c r="M159" s="19">
        <v>1.1599999999999999</v>
      </c>
      <c r="N159" s="19">
        <v>19.350000000000001</v>
      </c>
      <c r="O159" s="19">
        <v>5.04</v>
      </c>
      <c r="P159" s="19">
        <v>1.47</v>
      </c>
      <c r="Q159" s="19">
        <v>2.57</v>
      </c>
      <c r="R159" s="38">
        <v>0.41739999999999999</v>
      </c>
      <c r="S159" s="19">
        <v>748.21</v>
      </c>
      <c r="T159" s="19">
        <v>6.35</v>
      </c>
    </row>
    <row r="160" spans="1:20" x14ac:dyDescent="0.25">
      <c r="A160" s="47"/>
      <c r="B160" s="64"/>
      <c r="C160" s="44"/>
      <c r="D160" s="65"/>
      <c r="E160" s="25" t="s">
        <v>77</v>
      </c>
      <c r="F160" s="25" t="s">
        <v>337</v>
      </c>
      <c r="G160" s="22">
        <v>4.25</v>
      </c>
      <c r="H160" s="22">
        <v>7.87</v>
      </c>
      <c r="I160" s="22">
        <v>10.029999999999999</v>
      </c>
      <c r="J160" s="22">
        <v>313.74</v>
      </c>
      <c r="K160" s="22">
        <v>41.83</v>
      </c>
      <c r="L160" s="22">
        <v>5.59</v>
      </c>
      <c r="M160" s="22">
        <v>1.19</v>
      </c>
      <c r="N160" s="22">
        <v>21.57</v>
      </c>
      <c r="O160" s="22">
        <v>5.66</v>
      </c>
      <c r="P160" s="22">
        <v>1.47</v>
      </c>
      <c r="Q160" s="22">
        <v>2.56</v>
      </c>
      <c r="R160" s="39">
        <v>0.60340000000000005</v>
      </c>
      <c r="S160" s="22">
        <v>829.62</v>
      </c>
      <c r="T160" s="22">
        <v>6.32</v>
      </c>
    </row>
    <row r="161" spans="1:20" x14ac:dyDescent="0.25">
      <c r="A161" s="47"/>
      <c r="B161" s="64"/>
      <c r="C161" s="44"/>
      <c r="D161" s="65"/>
      <c r="E161" s="25" t="s">
        <v>77</v>
      </c>
      <c r="F161" s="25" t="s">
        <v>338</v>
      </c>
      <c r="G161" s="19">
        <v>4.75</v>
      </c>
      <c r="H161" s="19">
        <v>8.74</v>
      </c>
      <c r="I161" s="19">
        <v>11.13</v>
      </c>
      <c r="J161" s="19">
        <v>344.84</v>
      </c>
      <c r="K161" s="19">
        <v>45.98</v>
      </c>
      <c r="L161" s="19">
        <v>5.57</v>
      </c>
      <c r="M161" s="19">
        <v>1.21</v>
      </c>
      <c r="N161" s="19">
        <v>23.7</v>
      </c>
      <c r="O161" s="19">
        <v>6.25</v>
      </c>
      <c r="P161" s="19">
        <v>1.46</v>
      </c>
      <c r="Q161" s="19">
        <v>2.5499999999999998</v>
      </c>
      <c r="R161" s="38">
        <v>0.83650000000000002</v>
      </c>
      <c r="S161" s="19">
        <v>907.06</v>
      </c>
      <c r="T161" s="19">
        <v>6.29</v>
      </c>
    </row>
    <row r="162" spans="1:20" x14ac:dyDescent="0.25">
      <c r="A162" s="45">
        <v>200</v>
      </c>
      <c r="B162" s="64"/>
      <c r="C162" s="46">
        <v>50</v>
      </c>
      <c r="D162" s="64"/>
      <c r="E162" s="18" t="s">
        <v>77</v>
      </c>
      <c r="F162" s="18" t="s">
        <v>331</v>
      </c>
      <c r="G162" s="22">
        <v>2</v>
      </c>
      <c r="H162" s="22">
        <v>4.6100000000000003</v>
      </c>
      <c r="I162" s="22">
        <v>5.87</v>
      </c>
      <c r="J162" s="22">
        <v>317.32</v>
      </c>
      <c r="K162" s="22">
        <v>31.73</v>
      </c>
      <c r="L162" s="22">
        <v>7.35</v>
      </c>
      <c r="M162" s="22">
        <v>0.92</v>
      </c>
      <c r="N162" s="22">
        <v>11.74</v>
      </c>
      <c r="O162" s="22">
        <v>2.88</v>
      </c>
      <c r="P162" s="22">
        <v>1.41</v>
      </c>
      <c r="Q162" s="22">
        <v>2.2799999999999998</v>
      </c>
      <c r="R162" s="39">
        <v>7.8200000000000006E-2</v>
      </c>
      <c r="S162" s="22">
        <v>848.4</v>
      </c>
      <c r="T162" s="22">
        <v>7.83</v>
      </c>
    </row>
    <row r="163" spans="1:20" x14ac:dyDescent="0.25">
      <c r="A163" s="45"/>
      <c r="B163" s="64"/>
      <c r="C163" s="46"/>
      <c r="D163" s="64"/>
      <c r="E163" s="18" t="s">
        <v>77</v>
      </c>
      <c r="F163" s="18" t="s">
        <v>332</v>
      </c>
      <c r="G163" s="19">
        <v>2.25</v>
      </c>
      <c r="H163" s="19">
        <v>5.17</v>
      </c>
      <c r="I163" s="19">
        <v>6.58</v>
      </c>
      <c r="J163" s="19">
        <v>354.61</v>
      </c>
      <c r="K163" s="19">
        <v>35.46</v>
      </c>
      <c r="L163" s="19">
        <v>7.34</v>
      </c>
      <c r="M163" s="19">
        <v>0.93</v>
      </c>
      <c r="N163" s="19">
        <v>13.11</v>
      </c>
      <c r="O163" s="19">
        <v>3.22</v>
      </c>
      <c r="P163" s="19">
        <v>1.41</v>
      </c>
      <c r="Q163" s="19">
        <v>2.2799999999999998</v>
      </c>
      <c r="R163" s="38">
        <v>0.111</v>
      </c>
      <c r="S163" s="19">
        <v>945.18</v>
      </c>
      <c r="T163" s="19">
        <v>7.81</v>
      </c>
    </row>
    <row r="164" spans="1:20" x14ac:dyDescent="0.25">
      <c r="A164" s="45"/>
      <c r="B164" s="64"/>
      <c r="C164" s="46"/>
      <c r="D164" s="64"/>
      <c r="E164" s="18" t="s">
        <v>77</v>
      </c>
      <c r="F164" s="18" t="s">
        <v>339</v>
      </c>
      <c r="G164" s="22">
        <v>2.65</v>
      </c>
      <c r="H164" s="11">
        <v>6.06</v>
      </c>
      <c r="I164" s="11">
        <v>7.72</v>
      </c>
      <c r="J164" s="11">
        <v>413.2</v>
      </c>
      <c r="K164" s="11">
        <v>41.32</v>
      </c>
      <c r="L164" s="11">
        <v>7.32</v>
      </c>
      <c r="M164" s="11">
        <v>0.95</v>
      </c>
      <c r="N164" s="11">
        <v>15.24</v>
      </c>
      <c r="O164" s="11">
        <v>3.76</v>
      </c>
      <c r="P164" s="11">
        <v>1.41</v>
      </c>
      <c r="Q164" s="11">
        <v>2.27</v>
      </c>
      <c r="R164" s="37">
        <v>0.18049999999999999</v>
      </c>
      <c r="S164" s="11">
        <v>1095.9000000000001</v>
      </c>
      <c r="T164" s="11">
        <v>7.79</v>
      </c>
    </row>
    <row r="165" spans="1:20" x14ac:dyDescent="0.25">
      <c r="A165" s="45"/>
      <c r="B165" s="64"/>
      <c r="C165" s="46"/>
      <c r="D165" s="64"/>
      <c r="E165" s="18" t="s">
        <v>77</v>
      </c>
      <c r="F165" s="18" t="s">
        <v>340</v>
      </c>
      <c r="G165" s="19">
        <v>3</v>
      </c>
      <c r="H165" s="19">
        <v>6.83</v>
      </c>
      <c r="I165" s="19">
        <v>8.6999999999999993</v>
      </c>
      <c r="J165" s="19">
        <v>463.39</v>
      </c>
      <c r="K165" s="19">
        <v>46.34</v>
      </c>
      <c r="L165" s="19">
        <v>7.3</v>
      </c>
      <c r="M165" s="19">
        <v>0.96</v>
      </c>
      <c r="N165" s="19">
        <v>17.07</v>
      </c>
      <c r="O165" s="19">
        <v>4.2300000000000004</v>
      </c>
      <c r="P165" s="19">
        <v>1.4</v>
      </c>
      <c r="Q165" s="19">
        <v>2.2599999999999998</v>
      </c>
      <c r="R165" s="38">
        <v>0.26090000000000002</v>
      </c>
      <c r="S165" s="19">
        <v>1223.68</v>
      </c>
      <c r="T165" s="19">
        <v>7.77</v>
      </c>
    </row>
    <row r="166" spans="1:20" x14ac:dyDescent="0.25">
      <c r="A166" s="45"/>
      <c r="B166" s="64"/>
      <c r="C166" s="46"/>
      <c r="D166" s="64"/>
      <c r="E166" s="18" t="s">
        <v>77</v>
      </c>
      <c r="F166" s="18" t="s">
        <v>341</v>
      </c>
      <c r="G166" s="22">
        <v>3.35</v>
      </c>
      <c r="H166" s="22">
        <v>7.6</v>
      </c>
      <c r="I166" s="22">
        <v>9.68</v>
      </c>
      <c r="J166" s="22">
        <v>512.57000000000005</v>
      </c>
      <c r="K166" s="22">
        <v>51.26</v>
      </c>
      <c r="L166" s="22">
        <v>7.28</v>
      </c>
      <c r="M166" s="22">
        <v>0.98</v>
      </c>
      <c r="N166" s="22">
        <v>18.850000000000001</v>
      </c>
      <c r="O166" s="22">
        <v>4.68</v>
      </c>
      <c r="P166" s="22">
        <v>1.4</v>
      </c>
      <c r="Q166" s="22">
        <v>2.25</v>
      </c>
      <c r="R166" s="39">
        <v>0.36180000000000001</v>
      </c>
      <c r="S166" s="22">
        <v>1347.72</v>
      </c>
      <c r="T166" s="22">
        <v>7.74</v>
      </c>
    </row>
    <row r="167" spans="1:20" x14ac:dyDescent="0.25">
      <c r="A167" s="45"/>
      <c r="B167" s="64"/>
      <c r="C167" s="46"/>
      <c r="D167" s="64"/>
      <c r="E167" s="18" t="s">
        <v>77</v>
      </c>
      <c r="F167" s="18" t="s">
        <v>342</v>
      </c>
      <c r="G167" s="19">
        <v>3.75</v>
      </c>
      <c r="H167" s="19">
        <v>8.4700000000000006</v>
      </c>
      <c r="I167" s="19">
        <v>10.79</v>
      </c>
      <c r="J167" s="19">
        <v>567.54999999999995</v>
      </c>
      <c r="K167" s="19">
        <v>56.76</v>
      </c>
      <c r="L167" s="19">
        <v>7.25</v>
      </c>
      <c r="M167" s="19">
        <v>0.99</v>
      </c>
      <c r="N167" s="19">
        <v>20.83</v>
      </c>
      <c r="O167" s="19">
        <v>5.2</v>
      </c>
      <c r="P167" s="19">
        <v>1.39</v>
      </c>
      <c r="Q167" s="19">
        <v>2.2400000000000002</v>
      </c>
      <c r="R167" s="38">
        <v>0.50519999999999998</v>
      </c>
      <c r="S167" s="19">
        <v>1484.95</v>
      </c>
      <c r="T167" s="19">
        <v>7.72</v>
      </c>
    </row>
    <row r="168" spans="1:20" x14ac:dyDescent="0.25">
      <c r="A168" s="45"/>
      <c r="B168" s="64"/>
      <c r="C168" s="46"/>
      <c r="D168" s="64"/>
      <c r="E168" s="18" t="s">
        <v>77</v>
      </c>
      <c r="F168" s="18" t="s">
        <v>343</v>
      </c>
      <c r="G168" s="22">
        <v>4.25</v>
      </c>
      <c r="H168" s="22">
        <v>9.5399999999999991</v>
      </c>
      <c r="I168" s="22">
        <v>12.16</v>
      </c>
      <c r="J168" s="22">
        <v>634.47</v>
      </c>
      <c r="K168" s="22">
        <v>63.45</v>
      </c>
      <c r="L168" s="22">
        <v>7.22</v>
      </c>
      <c r="M168" s="22">
        <v>1.02</v>
      </c>
      <c r="N168" s="22">
        <v>23.23</v>
      </c>
      <c r="O168" s="22">
        <v>5.83</v>
      </c>
      <c r="P168" s="22">
        <v>1.38</v>
      </c>
      <c r="Q168" s="22">
        <v>2.23</v>
      </c>
      <c r="R168" s="39">
        <v>0.73119999999999996</v>
      </c>
      <c r="S168" s="22">
        <v>1649.85</v>
      </c>
      <c r="T168" s="22">
        <v>7.69</v>
      </c>
    </row>
    <row r="169" spans="1:20" x14ac:dyDescent="0.25">
      <c r="A169" s="45"/>
      <c r="B169" s="64"/>
      <c r="C169" s="46"/>
      <c r="D169" s="64"/>
      <c r="E169" s="34" t="s">
        <v>77</v>
      </c>
      <c r="F169" s="34" t="s">
        <v>344</v>
      </c>
      <c r="G169" s="29">
        <v>4.75</v>
      </c>
      <c r="H169" s="19">
        <v>10.6</v>
      </c>
      <c r="I169" s="19">
        <v>13.51</v>
      </c>
      <c r="J169" s="19">
        <v>699.37</v>
      </c>
      <c r="K169" s="19">
        <v>69.94</v>
      </c>
      <c r="L169" s="19">
        <v>7.2</v>
      </c>
      <c r="M169" s="19">
        <v>1.04</v>
      </c>
      <c r="N169" s="19">
        <v>25.55</v>
      </c>
      <c r="O169" s="19">
        <v>6.45</v>
      </c>
      <c r="P169" s="19">
        <v>1.38</v>
      </c>
      <c r="Q169" s="19">
        <v>2.21</v>
      </c>
      <c r="R169" s="38">
        <v>1.0148999999999999</v>
      </c>
      <c r="S169" s="19">
        <v>1807.54</v>
      </c>
      <c r="T169" s="19">
        <v>7.65</v>
      </c>
    </row>
  </sheetData>
  <sheetProtection password="C0EB" sheet="1" objects="1" scenarios="1" selectLockedCells="1" selectUnlockedCells="1"/>
  <mergeCells count="54">
    <mergeCell ref="O2:O3"/>
    <mergeCell ref="P2:P3"/>
    <mergeCell ref="A3:B3"/>
    <mergeCell ref="C3:E3"/>
    <mergeCell ref="R1:R3"/>
    <mergeCell ref="S1:S3"/>
    <mergeCell ref="T1:T3"/>
    <mergeCell ref="A2:B2"/>
    <mergeCell ref="C2:E2"/>
    <mergeCell ref="J2:J3"/>
    <mergeCell ref="K2:K3"/>
    <mergeCell ref="L2:L3"/>
    <mergeCell ref="M2:M3"/>
    <mergeCell ref="N2:N3"/>
    <mergeCell ref="A1:G1"/>
    <mergeCell ref="H1:H3"/>
    <mergeCell ref="I1:I3"/>
    <mergeCell ref="J1:M1"/>
    <mergeCell ref="N1:P1"/>
    <mergeCell ref="Q1:Q3"/>
    <mergeCell ref="A4:B13"/>
    <mergeCell ref="C4:D13"/>
    <mergeCell ref="A14:B23"/>
    <mergeCell ref="C14:D23"/>
    <mergeCell ref="A24:B33"/>
    <mergeCell ref="C24:D33"/>
    <mergeCell ref="A34:B43"/>
    <mergeCell ref="C34:D43"/>
    <mergeCell ref="A44:B53"/>
    <mergeCell ref="C44:D53"/>
    <mergeCell ref="A54:B63"/>
    <mergeCell ref="C54:D63"/>
    <mergeCell ref="A64:B73"/>
    <mergeCell ref="C64:D73"/>
    <mergeCell ref="A74:B83"/>
    <mergeCell ref="C74:D83"/>
    <mergeCell ref="A84:B93"/>
    <mergeCell ref="C84:D93"/>
    <mergeCell ref="A94:B103"/>
    <mergeCell ref="C94:D103"/>
    <mergeCell ref="A104:B113"/>
    <mergeCell ref="C104:D113"/>
    <mergeCell ref="A114:B123"/>
    <mergeCell ref="C114:D123"/>
    <mergeCell ref="A154:B161"/>
    <mergeCell ref="C154:D161"/>
    <mergeCell ref="A162:B169"/>
    <mergeCell ref="C162:D169"/>
    <mergeCell ref="A124:B133"/>
    <mergeCell ref="C124:D133"/>
    <mergeCell ref="A134:B143"/>
    <mergeCell ref="C134:D143"/>
    <mergeCell ref="A144:B153"/>
    <mergeCell ref="C144:D15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Madeira-telha ceramica</vt:lpstr>
      <vt:lpstr>catalogo UE</vt:lpstr>
      <vt:lpstr>catalogo US</vt:lpstr>
      <vt:lpstr>'Madeira-telha ceramica'!Area_de_impressao</vt:lpstr>
      <vt:lpstr>perfilUE</vt:lpstr>
      <vt:lpstr>perfisUS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cp:lastPrinted>2016-05-03T17:13:07Z</cp:lastPrinted>
  <dcterms:created xsi:type="dcterms:W3CDTF">2014-11-14T03:33:26Z</dcterms:created>
  <dcterms:modified xsi:type="dcterms:W3CDTF">2021-08-13T21:01:56Z</dcterms:modified>
</cp:coreProperties>
</file>